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60" windowWidth="14490" windowHeight="11760"/>
  </bookViews>
  <sheets>
    <sheet name="Rekapitulace" sheetId="11" r:id="rId1"/>
    <sheet name="SO 2.002" sheetId="9" r:id="rId2"/>
    <sheet name="SO 2.003" sheetId="8" r:id="rId3"/>
    <sheet name="SO 2.005" sheetId="7" r:id="rId4"/>
    <sheet name="SO 2.006" sheetId="6" r:id="rId5"/>
    <sheet name="SO 2.007" sheetId="5" r:id="rId6"/>
  </sheets>
  <definedNames>
    <definedName name="_xlnm._FilterDatabase" localSheetId="2" hidden="1">'SO 2.003'!$D$10:$H$263</definedName>
    <definedName name="_xlnm._FilterDatabase" localSheetId="3" hidden="1">'SO 2.005'!$D$9:$H$152</definedName>
    <definedName name="_xlnm._FilterDatabase" localSheetId="4" hidden="1">'SO 2.006'!$D$10:$G$176</definedName>
    <definedName name="_xlnm._FilterDatabase" localSheetId="5" hidden="1">'SO 2.007'!$D$11:$D$90</definedName>
    <definedName name="_xlnm.Print_Area" localSheetId="0">Rekapitulace!$A$1:$D$17</definedName>
    <definedName name="_xlnm.Print_Area" localSheetId="1">'SO 2.002'!$A$1:$F$37</definedName>
    <definedName name="_xlnm.Print_Area" localSheetId="5">'SO 2.007'!$A$1:$I$91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1" l="1"/>
  <c r="C16" i="11"/>
  <c r="D17" i="11" s="1"/>
  <c r="F39" i="9" l="1"/>
</calcChain>
</file>

<file path=xl/sharedStrings.xml><?xml version="1.0" encoding="utf-8"?>
<sst xmlns="http://schemas.openxmlformats.org/spreadsheetml/2006/main" count="1049" uniqueCount="306">
  <si>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</si>
  <si>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</si>
  <si>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</si>
  <si>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</si>
  <si>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</si>
  <si>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</si>
  <si>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</si>
  <si>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</si>
  <si>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kus</t>
  </si>
  <si>
    <t>Trubní vedení</t>
  </si>
  <si>
    <t>Trubní vedení celkem :</t>
  </si>
  <si>
    <t>Zemní práce</t>
  </si>
  <si>
    <t>m</t>
  </si>
  <si>
    <t>m2</t>
  </si>
  <si>
    <t>t</t>
  </si>
  <si>
    <t>Zemní práce celkem :</t>
  </si>
  <si>
    <t>Přípravné a přidružené práce</t>
  </si>
  <si>
    <t xml:space="preserve">Odstranění podkladu pl. 200 m2,kam.drcené tl.20 cm </t>
  </si>
  <si>
    <t>Vodorovná doprava suti po suchu na skládku vč.uložení</t>
  </si>
  <si>
    <t xml:space="preserve">Poplatek za skládku stavební suti </t>
  </si>
  <si>
    <t>Přípravné a přidružené práce celkem :</t>
  </si>
  <si>
    <t>Komunikace</t>
  </si>
  <si>
    <t>Komunikace celkem :</t>
  </si>
  <si>
    <t xml:space="preserve">Odstranění podkladu pl. 200 m2,kam.těžené tl.20 cm </t>
  </si>
  <si>
    <t xml:space="preserve">Odstranění podkladu pl. do 200 m2, živice tl. 5 cm </t>
  </si>
  <si>
    <t xml:space="preserve">Frézování krytu pl.do 500 m2,pruh do 75 cm,tl.5 cm </t>
  </si>
  <si>
    <t xml:space="preserve">Podklad ze štěrkopísku po zhutnění tloušťky 15 cm </t>
  </si>
  <si>
    <t xml:space="preserve">Štěrk částečně vyplněný MC tl.200 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</si>
  <si>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</si>
  <si>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</si>
  <si>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</si>
  <si>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</si>
  <si>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SO 2.007   LOKALITA  7 - ULICE KOSMONAUTŮ</t>
  </si>
  <si>
    <t>Příloha č.2 ke změnovému listu č. ZL-148-S-Š-SO 2.000</t>
  </si>
  <si>
    <t>STOKA GAGARINOVA - OPRAVY MÍSTNÍCH KOMUNIKACÍ</t>
  </si>
  <si>
    <t xml:space="preserve">Odstranění podkladu pl. 200 m2,kam.drcené tl.10 cm </t>
  </si>
  <si>
    <t xml:space="preserve">Odstranění podkladu pl.do 200 m2, živice tl. 15 cm </t>
  </si>
  <si>
    <t xml:space="preserve">Podklad ze štěrkodrti po zhutnění tloušťky 10 cm </t>
  </si>
  <si>
    <t xml:space="preserve">Podklad kamen. obal. asfaltem tř.1 do 3 m,tl.10 cm </t>
  </si>
  <si>
    <t xml:space="preserve">Vyspravení krytu po překopu lit.asfaltem, do 4 cm </t>
  </si>
  <si>
    <t>Ostatní konstrukce, bourání</t>
  </si>
  <si>
    <t xml:space="preserve">Řezání stávajícího živičného krytu tl. 5 - 10 cm </t>
  </si>
  <si>
    <t xml:space="preserve">Řezání stávajícího živičného krytu tl. 10 - 15 cm </t>
  </si>
  <si>
    <t>Ostatní konstrukce, bourání celkem :</t>
  </si>
  <si>
    <t>STOKA GAGARINOVA - PŘELOŽKY INŽ.SÍTÍ-VODOVOD</t>
  </si>
  <si>
    <t>Zemní práce pro přeložku vodovodu vč. lože, obsypu a zásypu</t>
  </si>
  <si>
    <t>Zemní práce pro přepojení vodovodních přípojek vč.lože, obsypu a zásypu</t>
  </si>
  <si>
    <t>Provizorní oprava místní komunikace (skladba : hutněný štěrk tl.35 cm + asfaltový recyklát (prosívka) tl.10 cm + asfaltová směs (obalované kamenivo) tl. 5 cm) včetně likvidace provizorní opravy (odtěžení, odvoz, uložení vč. poplatků).</t>
  </si>
  <si>
    <t>Přeložka vodovodu z LTH trub DN80 vč.tvarovek, tlak.zkoušky a desinfekce</t>
  </si>
  <si>
    <t>Hydrant podzemní s předsazeným šoupátkem (přírubové šoupátko DN80 + zemní teleskopická souprava + poklop šoupátkový, podzemní hydrant DN80 s jednoduchým uzávěrem + poklop hydrantový, přírubové koleno 90 st., přírubové patkové koleno, TP DN80, odláždění poklopů dvěma řadami kostek).</t>
  </si>
  <si>
    <t>Navrtávací pas DN80 s kulovým uzávěrem, se zemní soupravou a poklopem</t>
  </si>
  <si>
    <t>Demontáž stávajícího potrubí a přípojek vč.odvozu a likvidace</t>
  </si>
  <si>
    <t>kpl</t>
  </si>
  <si>
    <t>STOKA GAGARINOVA - PŘELOŽKY INŽ.SÍTÍ - TELEKOMUNIKAČNÍ VEDENÍ</t>
  </si>
  <si>
    <t>Elektromontáže</t>
  </si>
  <si>
    <t>Elektromontáže celkem :</t>
  </si>
  <si>
    <t>ZL-148-S-Š-SO 2.000 CELKEM :</t>
  </si>
  <si>
    <t>SO 2.005 / 154</t>
  </si>
  <si>
    <t>SO 3.002 / 149</t>
  </si>
  <si>
    <t>SO 3.007 / 1067</t>
  </si>
  <si>
    <t>Přepojení vodovodních přípojek z trub PE d63x3,8mm vč.tlak.zkoušky a desinfekce</t>
  </si>
  <si>
    <t>Přepojení vodovodních přípojek z trub PE d32x2,0mm vč.tlak.zkoušky a desinfekce</t>
  </si>
  <si>
    <t>SO 2.002 / 378</t>
  </si>
  <si>
    <t>SO 2.002 / 379</t>
  </si>
  <si>
    <t>SO 2.002 / 380</t>
  </si>
  <si>
    <t>SO 2.002 / 381</t>
  </si>
  <si>
    <t>SO 2.003 / 443</t>
  </si>
  <si>
    <t>SO 3.002 / 161</t>
  </si>
  <si>
    <t>Přeložka kabelu NN pro směrové posunutí kabelu k oplocení cca o 0,6m z důvodu kolize s vodovodem.</t>
  </si>
  <si>
    <t>Použita položka SO 3.002 / 161 : KABEL AYKY-J 3X185+95MM2, VYVĚŠENÍ A ZAJ. KABELU</t>
  </si>
  <si>
    <t>VYKOP KABEL.RYHY 35X80 CM RUCNE,ZEM.TR.3</t>
  </si>
  <si>
    <t xml:space="preserve">HLOUBENI KABEL.RYHY 35X80 CM STROJ.TR.3 </t>
  </si>
  <si>
    <t xml:space="preserve">PAZENI RYH SIRKY DO 1,3-2M HLOUB.DO 2M  </t>
  </si>
  <si>
    <t xml:space="preserve">ODSTR.PAZENI-RYHA SIRKY 1,3-2M HL.DO 2M </t>
  </si>
  <si>
    <t xml:space="preserve">KAB.LOZE-PISEK S.35,CIHLY NAPRIC KABELU </t>
  </si>
  <si>
    <t>SO 3.002 / 173</t>
  </si>
  <si>
    <t>SO 3.002 / 174</t>
  </si>
  <si>
    <t>SO 3.002 / 175</t>
  </si>
  <si>
    <t>SO 3.002 / 176</t>
  </si>
  <si>
    <t>SO 3.002 / 177</t>
  </si>
  <si>
    <t>ZAHOZ KABEL.RYHY 35X80 CM RUCNE,ZEM.TR.3</t>
  </si>
  <si>
    <t xml:space="preserve">FOLIE VYSTRAZNA Z PVC ,SIRKA 33 CM      </t>
  </si>
  <si>
    <t>SO 3.002 / 184</t>
  </si>
  <si>
    <t>SO 3.002 / 192</t>
  </si>
  <si>
    <t>3. Město Šumperk / SO 2.002</t>
  </si>
  <si>
    <t>2 MĚSTO ŠUMPERK -  REKONSTRUKCE A DOPLNĚNÍ KANALIZACE, SOUČET</t>
  </si>
  <si>
    <t>SO 2.002   Lokalita 2 - Sídliště temenice</t>
  </si>
  <si>
    <t>SO 2.003   Lokalita 3 - Ulice zábřežská</t>
  </si>
  <si>
    <t>SO 2.005   Lokalita 5 - Česká čtvrť</t>
  </si>
  <si>
    <t>SO 2.006   Lokalita 6 - Pod senovou</t>
  </si>
  <si>
    <t>SO 2.007   Lokalita 7 - Ulice kosmonautů</t>
  </si>
  <si>
    <t>SO 2.002   LOKALITA 2 -  SÍDLIŠTĚ TEMENICE</t>
  </si>
  <si>
    <t>TEMENICKÁ 2 - PŘELOŽKY INŽ.SÍTÍ - VODOVOD</t>
  </si>
  <si>
    <t xml:space="preserve">Odstranění podkladu pl. 200 m2,kam.drcené tl.30 cm </t>
  </si>
  <si>
    <t>Provizorní oprava krajské komunikace (skladba : hutněný štěrk tl.35 cm + asfaltový recyklát (prosívka) tl.15 cm) včetně likvidace provizorní opravy (odtěžení, odvoz, uložení vč. poplatků)</t>
  </si>
  <si>
    <t>Přeložka vodovodu z LT trub DN150 vč.tvarovek tlak.zkoušky a desinfekce</t>
  </si>
  <si>
    <t>Množství upraveno poměrem</t>
  </si>
  <si>
    <t>SO 2.003   LOKALITA 3 -  ULICE ZÁBŘEŽSKÁ</t>
  </si>
  <si>
    <t>STOKA VANČUROVA - OPRAVY MK PO VÝKOPECH</t>
  </si>
  <si>
    <t xml:space="preserve">Podklad ze štěrkodrti po zhutnění tloušťky 15 cm </t>
  </si>
  <si>
    <t xml:space="preserve">Kladení zámkové dlažby tl. 6 cm do drtě tl. 3 cm </t>
  </si>
  <si>
    <t xml:space="preserve">Očištění vybour. zámk.dlažby s výplní kam. těž </t>
  </si>
  <si>
    <t>STOKA VANČUROVA - PŘELOŽKY INŽ. SÍTÍ - PLYNOVOD</t>
  </si>
  <si>
    <t>Zemní práce pro přeložku plynovodu vč. lože, obsypu a zásypu</t>
  </si>
  <si>
    <t>Přeložka plynovodu z PE100 d160/9,1 - vč.tvarovek, čistění a tlak.zkoušky</t>
  </si>
  <si>
    <t>Přeložka plynovodu z PE100 d225/12,8 -vč.tvarovek, čistění a tlak.zkoušky</t>
  </si>
  <si>
    <t>STOKA ZÁBŘEŽSKÁ - OPRAVY MK PO VÝKOPECH</t>
  </si>
  <si>
    <t>STOKA ZÁBŘEŽSKÁ - PŘELOŽKY INŽ. SÍTÍ - PLYNOVOD</t>
  </si>
  <si>
    <t>STOKA ZÁBŘEŽSKÁ - PŘELOŽKY INŽ. SÍTÍ - PŘELOŽKA VO</t>
  </si>
  <si>
    <t>STOKA ALŠOVA - PŘELOŽKY INŽ. SÍTÍ - PLYNOVOD</t>
  </si>
  <si>
    <t>Přeložka plynovodu z PE100 d110/6,3 - vč.tvarovek, čistění a tlak.zkoušky</t>
  </si>
  <si>
    <t>STOKA DOBROVSKÉHO - PŘELOŽKY INŽ. SÍTÍ - PLYNOVODU</t>
  </si>
  <si>
    <t>MONTÁŽNÍ PRÁCE A MATERIÁL</t>
  </si>
  <si>
    <t>Kabelová PE chránička, průměr 75 mm</t>
  </si>
  <si>
    <t>kabel AYKY 4Bx25 mm2</t>
  </si>
  <si>
    <t>kabelová spojka 1kV pro AYKY 4x25</t>
  </si>
  <si>
    <t>drobný mont. materiál  (svorky, ozn. štítky, pásky , atd.)</t>
  </si>
  <si>
    <t>PRIPL.NA ZATAH. KABELU V OCHRANNE TRUBCE</t>
  </si>
  <si>
    <t>M</t>
  </si>
  <si>
    <t xml:space="preserve">UZEM.V ZEMI-FEZN 30X4 V PODM.MEST.ZAST. </t>
  </si>
  <si>
    <t xml:space="preserve">SVORKA PRIPOJOVACI                   </t>
  </si>
  <si>
    <t>KUS</t>
  </si>
  <si>
    <t xml:space="preserve">SVORKA ODBOCNA PRO PAS FEZN 30/4   </t>
  </si>
  <si>
    <t>PRIPOJENI ZEMNICI PASKY NA KONSTRUKCI</t>
  </si>
  <si>
    <t>Montážní práce a materiál  celkem :</t>
  </si>
  <si>
    <t>ZEMNÍ PRÁCE</t>
  </si>
  <si>
    <t>VYTYCENI TRASY KABEL.VED.V ZAST.PROSTORU</t>
  </si>
  <si>
    <t>KM</t>
  </si>
  <si>
    <t xml:space="preserve">ODSTR.DREVITEHO POROSTU,TVRDY-STR.HUSTY </t>
  </si>
  <si>
    <t>M2</t>
  </si>
  <si>
    <t xml:space="preserve">BOURANI ZIVIC.POVRCHU,VRSTVA DO 3-5 CM  </t>
  </si>
  <si>
    <t>VYTRHANI OBRUBY STOJATE KLADENE DO MALTY</t>
  </si>
  <si>
    <t xml:space="preserve">ZAJISTENI KABELU PRI SOUBEHU            </t>
  </si>
  <si>
    <t xml:space="preserve">ZAJISTENI KABELU PRI KRIZENI            </t>
  </si>
  <si>
    <t xml:space="preserve">ZRIZENI A ODSTRANENI PROVIZORNI LAVKY   </t>
  </si>
  <si>
    <t xml:space="preserve">ODDELENI KABELU CIHLOU                  </t>
  </si>
  <si>
    <t xml:space="preserve">PISEK, KAMENIVO DROBNE FRAKCE 0-4       </t>
  </si>
  <si>
    <t>M3</t>
  </si>
  <si>
    <t xml:space="preserve">VYCISTENI STERK.LOZE A UPRAVA TERENU    </t>
  </si>
  <si>
    <t xml:space="preserve">JEDNOVRST.VOZOVKA Z BETONU-VRSTVA 20CM  </t>
  </si>
  <si>
    <t xml:space="preserve">PODKLADOVA VRSTVA  8CM-STERKODRT        </t>
  </si>
  <si>
    <t xml:space="preserve">VRCHNI NATER JEDNOSL.-NECLENITY POVRCH  </t>
  </si>
  <si>
    <t xml:space="preserve">ÚPRAVY A DEFINITIVNÍ ZÁDLAŽBY </t>
  </si>
  <si>
    <t xml:space="preserve">PREMISTENI VYKOPKU DO 2 KM              </t>
  </si>
  <si>
    <t xml:space="preserve">ULOZENI NA SKLADCE                      </t>
  </si>
  <si>
    <t xml:space="preserve">ROZEBRANI CHODNIKU Z BETONOVYCH DLAZDIC </t>
  </si>
  <si>
    <t xml:space="preserve">ROZEBRANI DLAZBY Z DROBNYCH KOSTEK      </t>
  </si>
  <si>
    <t>ODSTR.ZIVICNHO KRYTU TL.5-10CM,DO 200M2</t>
  </si>
  <si>
    <t xml:space="preserve">VYTRHANI CHODNIK.OBRUB-KAMEN.I BETON.   </t>
  </si>
  <si>
    <t xml:space="preserve">NALOZENI SUTE NA DOPRAVNI PROSTREDEK    </t>
  </si>
  <si>
    <t>T</t>
  </si>
  <si>
    <t>PODKLAD ZE STERKODRTI TL.10CM     0,189T</t>
  </si>
  <si>
    <t>BETON ASFALTOVY TL.5CM,SIRE DO 3M 0,127T</t>
  </si>
  <si>
    <t>LITY ASFALT TL.4CM JEMNOZRNNY     0,097T</t>
  </si>
  <si>
    <t>POSYP LIT.ASF.KAMENIVEM 10KG/M2   0,010T</t>
  </si>
  <si>
    <t>ZALIVKA SPAR DLAZBY-VELK KOSTKY  0,012T</t>
  </si>
  <si>
    <t>OSAZ.CHODNIK.OBRUB.LEZ.DO BETONU  0,146T</t>
  </si>
  <si>
    <t>DLAZDICE BETONOVA 40/40/4 PUVODNI 0,090T</t>
  </si>
  <si>
    <t>OBRUB.BETON. 1000X150X250 PUVODNI 0,085T</t>
  </si>
  <si>
    <t>Úpravy a definitivní zádlažby  celkem :</t>
  </si>
  <si>
    <t xml:space="preserve">PŘIDRUŽENÉ PRÁCE  </t>
  </si>
  <si>
    <t>Výchozí revize el. zařízení</t>
  </si>
  <si>
    <t>Vypínání sítě  vo</t>
  </si>
  <si>
    <t>Nákladní doprava</t>
  </si>
  <si>
    <t>km</t>
  </si>
  <si>
    <t>Mechnizace</t>
  </si>
  <si>
    <t>den</t>
  </si>
  <si>
    <t>Režijní náklady  (výrobní, správní, zásobovací)</t>
  </si>
  <si>
    <t>Uvedení do provozu a zkoušky</t>
  </si>
  <si>
    <t>Zhotovení dokumentace skutečného provedení</t>
  </si>
  <si>
    <t>Spolupráce s provozovatelem  DS</t>
  </si>
  <si>
    <t>Digitální zaměření kabelové trasy</t>
  </si>
  <si>
    <t>Přidružené práce celkem :</t>
  </si>
  <si>
    <t>3. Město Šumperk / SO 2.003</t>
  </si>
  <si>
    <t>3. Město Šumperk / SO 2.007</t>
  </si>
  <si>
    <t>3. Město Šumperk / SO 2.006</t>
  </si>
  <si>
    <t>3. Město Šumperk / SO 2.005</t>
  </si>
  <si>
    <t>SO 2.006   LOKALITA 6 - POD SENOVOU</t>
  </si>
  <si>
    <t>STOKA POD SENOVOU - OPRAVY MÍSTNÍCH KOMUNIKACÍ</t>
  </si>
  <si>
    <t>STOKA POD SENOVOU - PŘELOŽKY INŽ.SÍTÍ-PLYNOVOD</t>
  </si>
  <si>
    <t>Zemní práce pro přepojení plynovodu vč.lože, obsypu a zásypu</t>
  </si>
  <si>
    <t>Zemní práce pro přepojení plynovodních přípojek vč.lože, obsypu a zásypu</t>
  </si>
  <si>
    <t>Přeložka plynovodu z PE100 d315/18,7-vč.tvarovek, čistění a tlak.zkoušky</t>
  </si>
  <si>
    <t>Přepojení plynovodu z trub ocel.DN150 vč.čistění a tlakové zkoušky</t>
  </si>
  <si>
    <t>Přepojení plynovodních přípojek z trub ocel.DN40 vč.čistění a tlakové zkoušky</t>
  </si>
  <si>
    <t>STOKA POD SENOVOU - PŘELOŽKY INŽ.SÍTÍ - TELEKOMUNIKAČNÍ VEDENÍ</t>
  </si>
  <si>
    <t>Vytýčení trasy v zastavěném terénu</t>
  </si>
  <si>
    <t>Rýha vjezd litý beton 35/70-90</t>
  </si>
  <si>
    <t>Zřízení a odstranění přech. lávky z ocel. desky</t>
  </si>
  <si>
    <t>Přesun lávky přechodové z ocelové desky</t>
  </si>
  <si>
    <t>Pokládka žlabů ostatních</t>
  </si>
  <si>
    <t>Znovuosazení obrubníků chodníkových</t>
  </si>
  <si>
    <t>Rýha v chodníku 35/50-70</t>
  </si>
  <si>
    <t>Montáž</t>
  </si>
  <si>
    <t>Montáž úložných kabelů "ikx", "nkx"</t>
  </si>
  <si>
    <t>Měření stejnosměrné - první čtyřka</t>
  </si>
  <si>
    <t>Měření střídavé - první čtyřka</t>
  </si>
  <si>
    <t>Měření útlumu - první čtyřka</t>
  </si>
  <si>
    <t>Vyhledání průběhu tlk.kabelu při výstavbě</t>
  </si>
  <si>
    <t>Montáž celkem :</t>
  </si>
  <si>
    <t>Geodetické práce</t>
  </si>
  <si>
    <t>Doměření do 1 km pevná částka</t>
  </si>
  <si>
    <t>Plán geom. pro VBŘ do 200m vč. (kus=100m)</t>
  </si>
  <si>
    <t>Geodetické práce celkem :</t>
  </si>
  <si>
    <t>Materiál</t>
  </si>
  <si>
    <t>Fólie výstražná 330 mm PE oranžová</t>
  </si>
  <si>
    <t>Fólie výstražná 80 mm PE červenobílá</t>
  </si>
  <si>
    <t xml:space="preserve">Žlab kabelový 120x16x14cm </t>
  </si>
  <si>
    <t>Materiál celkem :</t>
  </si>
  <si>
    <t>STOKA ZÁPADNÍ - OPRAVY MÍSTNÍCH KOMUNIKACÍ</t>
  </si>
  <si>
    <t>STOKA ZÁPADNÍ - PŘELOŽKY INŽ.SÍTÍ-PLYNOVOD</t>
  </si>
  <si>
    <t xml:space="preserve">Dodatečná trojnásobná izolace </t>
  </si>
  <si>
    <t>STOKA SOKOLSKÁ - PŘELOŽKY INŽ.SÍTÍ - TELEKOMUNIKAČNÍ VEDENÍ</t>
  </si>
  <si>
    <t>Rýha v trávě 35/70-100</t>
  </si>
  <si>
    <t>Pokládka PE nebo vrapované chráničky</t>
  </si>
  <si>
    <t>Rýha ve vozovce nezpevněný povrch</t>
  </si>
  <si>
    <t>Vyčištění stáv. kab.prost. bez kabelové komory</t>
  </si>
  <si>
    <t>Montáž jedné čtyřky s oboustr. číslováním</t>
  </si>
  <si>
    <t>Montáž spojky smrštitelné do 50 čtyřek</t>
  </si>
  <si>
    <t>Montáž koncovky SKH</t>
  </si>
  <si>
    <t>Ukončení jedné čtyřky v rozvaděči</t>
  </si>
  <si>
    <t>Ukončení kabelu v rozvaděči</t>
  </si>
  <si>
    <t>Měření stejnosměrné - další čtyřka</t>
  </si>
  <si>
    <t>Měření střídavé - další čtyřka</t>
  </si>
  <si>
    <t>Zrušení úložných kabelů do 15 XN</t>
  </si>
  <si>
    <t>Zrušení spojky smrštitelné do 50 čtyřek</t>
  </si>
  <si>
    <t>Zrušení ukončení jedné čtyřky v rozvaděči</t>
  </si>
  <si>
    <t>Zrušení ukončení kabelu v rozvaděči</t>
  </si>
  <si>
    <t>Instal. metal. kabelů do stáv. trubek</t>
  </si>
  <si>
    <t>Demontáž úložných kabelů do 15 XN</t>
  </si>
  <si>
    <t>Mareriál</t>
  </si>
  <si>
    <t>Deska krycí plast. 300x1000 mm</t>
  </si>
  <si>
    <t>Drát ocelový pozink. D 3,0 mm</t>
  </si>
  <si>
    <t>kg</t>
  </si>
  <si>
    <t>Fólie výstražná 220 mm PE oranžová</t>
  </si>
  <si>
    <t>Kabel plastový čtyřkový 5x4x0,4</t>
  </si>
  <si>
    <t>Kabel plastový čtyřkový 10x4x0,4</t>
  </si>
  <si>
    <t>Kabel plastový čtyřkový 1x4x0,6</t>
  </si>
  <si>
    <t>Koncovka smršť.    9/20 mm</t>
  </si>
  <si>
    <t xml:space="preserve">Označník -Marker </t>
  </si>
  <si>
    <t>Modul konektor. 10P</t>
  </si>
  <si>
    <t>Páska lepící iz. 19mm x 20m x 0,15mm černá</t>
  </si>
  <si>
    <t xml:space="preserve">Páska pryž. izolační 19mm x 10m </t>
  </si>
  <si>
    <t>Souprava čistící  na kabely</t>
  </si>
  <si>
    <t xml:space="preserve">Souprava odboč. </t>
  </si>
  <si>
    <t>Spojka kabelová  43/8-130</t>
  </si>
  <si>
    <t>Spojka kabelová  43/8-300</t>
  </si>
  <si>
    <t>Spojka plastová 110/94 mm</t>
  </si>
  <si>
    <t>Trubka vrapovaná 110/94 s lankem</t>
  </si>
  <si>
    <t xml:space="preserve">Vodič propoj. s V svěrkou </t>
  </si>
  <si>
    <t>Mareriál celkem :</t>
  </si>
  <si>
    <t>3. Město Šumperk / SO 2.000</t>
  </si>
  <si>
    <t>Nerealizování přeložek vodovodů, plynovodů, VO, NN, přeložky navíc</t>
  </si>
  <si>
    <t>SO 2.005   LOKALITA 5 -ČESKÁ ČTVRŤ</t>
  </si>
  <si>
    <t>DOLNOSTUDÉNSKÁ - OPRAVY MÍSTNÍCH KOMUNIKACÍ</t>
  </si>
  <si>
    <t>DOLNOSTUDÉNSKÁ - PŘELOŽKY INŽ.SÍTÍ - PLYNOVOD</t>
  </si>
  <si>
    <t>Přeložka plynovodu z PE100 d63/5,8 - vč.tvarovek čistění a tlak.zkoušky</t>
  </si>
  <si>
    <t>Přeložka plynovodu z PE100 d110/6,3 - vč.tvarovek čistění a tlak.zkoušky</t>
  </si>
  <si>
    <t>Nasunutí trubní sekce do PEHD chráničky D 63, včetně kluzných objímek, uzavření čel chráničky</t>
  </si>
  <si>
    <t>DOLNOSTUDÉNSKÁ - PŘELOŽKY INŽ.SÍTÍ - TELEKOMUNIKAČNÍ VEDENÍ</t>
  </si>
  <si>
    <t>Rýha v chodníku betonové desky 35/50-70</t>
  </si>
  <si>
    <t>Podvrt řízený do 150mm</t>
  </si>
  <si>
    <t>Povrchy nad rámec betonová dlažba</t>
  </si>
  <si>
    <t>Rýha v chodníku litý asfalt 50-130</t>
  </si>
  <si>
    <t>Zajištění kabelu O2</t>
  </si>
  <si>
    <t>Zrušení úložných kabelů do 50 XN</t>
  </si>
  <si>
    <t>Montáž trubky úložné</t>
  </si>
  <si>
    <t>Kalibrace trubky</t>
  </si>
  <si>
    <t>Zkouška tlaková trubky</t>
  </si>
  <si>
    <t>Montáž spojky, redukce mechanické rozeb.</t>
  </si>
  <si>
    <t>Zrušení úložné trubky</t>
  </si>
  <si>
    <t>Blok vodní a vzd. - 24/18</t>
  </si>
  <si>
    <t>Kabel plastový čtyřkový 50x4x0,4</t>
  </si>
  <si>
    <t>Kabel plastový čtyřkový 25x4x0,8</t>
  </si>
  <si>
    <t xml:space="preserve">Označník </t>
  </si>
  <si>
    <t>Modul konektor. -10P</t>
  </si>
  <si>
    <t xml:space="preserve">Páska pryž. izolační 19mm x 10m  </t>
  </si>
  <si>
    <t>Souprava čistící na kabely</t>
  </si>
  <si>
    <t>Spojka kabelová  75/15-300 (68/15)</t>
  </si>
  <si>
    <t xml:space="preserve">Spojka trubky HDPE 40mm </t>
  </si>
  <si>
    <t>Trubka HDPE 40/33 černá - 2x zelené pruhy</t>
  </si>
  <si>
    <t>Trubka HDPE 40/33 oranž. - 2x zelené pruhy</t>
  </si>
  <si>
    <t>Trubka PE 125/7.1/6000 mm</t>
  </si>
  <si>
    <t>Víčko plastové trubky 110/100mm</t>
  </si>
  <si>
    <t>Žlab kabelový 120x16x14cm</t>
  </si>
  <si>
    <t>JAVOŘÍČKO - PŘELOŽKY INŽ.SÍTÍ - PLYNOVOD</t>
  </si>
  <si>
    <t>Trubka ochranná plyn d 110x4,2 mm PEHD</t>
  </si>
  <si>
    <t>28614006</t>
  </si>
  <si>
    <t>Řízené protlačení a vtažení PE d110 mm v hornině 1-4</t>
  </si>
  <si>
    <t>RTS 2015/II
141721101</t>
  </si>
  <si>
    <t>SO 1.010/
42</t>
  </si>
  <si>
    <t>3</t>
  </si>
  <si>
    <t xml:space="preserve">Dočasné zajištění kabelů - do počtu 3 kabelů </t>
  </si>
  <si>
    <t>SO 2.003
445</t>
  </si>
  <si>
    <t>SO 2.003
453</t>
  </si>
  <si>
    <t>Rekapitulace</t>
  </si>
  <si>
    <t>VÍCEPRÁCE</t>
  </si>
  <si>
    <t>Celkem:</t>
  </si>
  <si>
    <t>MÉNĚPRÁCE</t>
  </si>
  <si>
    <t>Celkem za SO 2.003:</t>
  </si>
  <si>
    <t>Celkem za SO 2.005:</t>
  </si>
  <si>
    <t>Celkem za SO 2.006:</t>
  </si>
  <si>
    <t>Celkem za SO 2.007:</t>
  </si>
  <si>
    <t>Méněpráce</t>
  </si>
  <si>
    <t>Vícepráce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</si>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</sst>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4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0"/>
      <name val="Arial"/>
      <family val="2"/>
      <charset val="238"/>
    </font>
    <font>
      <sz val="6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8"/>
      <color rgb="FFFF0000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  <fill>
      <patternFill patternType="solid">
        <fgColor rgb="FFFF0000"/>
        <bgColor indexed="26"/>
      </patternFill>
    </fill>
  </fills>
  <borders count="8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double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ck">
        <color indexed="64"/>
      </top>
      <bottom style="thick">
        <color indexed="64"/>
      </bottom>
      <diagonal/>
    </border>
    <border>
      <left style="double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double">
        <color auto="1"/>
      </left>
      <right style="thin">
        <color auto="1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64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</borders>
  <cellStyleXfs count="49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8" fillId="0" borderId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5" fillId="0" borderId="17" applyNumberFormat="0" applyFill="0" applyAlignment="0" applyProtection="0"/>
    <xf numFmtId="0" fontId="26" fillId="7" borderId="0" applyNumberFormat="0" applyBorder="0" applyAlignment="0" applyProtection="0"/>
    <xf numFmtId="0" fontId="27" fillId="20" borderId="18" applyNumberFormat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30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21" borderId="0" applyNumberFormat="0" applyBorder="0" applyAlignment="0" applyProtection="0"/>
    <xf numFmtId="0" fontId="20" fillId="22" borderId="22" applyNumberFormat="0" applyFont="0" applyAlignment="0" applyProtection="0"/>
    <xf numFmtId="0" fontId="33" fillId="0" borderId="23" applyNumberFormat="0" applyFill="0" applyAlignment="0" applyProtection="0"/>
    <xf numFmtId="0" fontId="34" fillId="8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1" borderId="24" applyNumberFormat="0" applyAlignment="0" applyProtection="0"/>
    <xf numFmtId="0" fontId="37" fillId="23" borderId="24" applyNumberFormat="0" applyAlignment="0" applyProtection="0"/>
    <xf numFmtId="0" fontId="38" fillId="23" borderId="25" applyNumberFormat="0" applyAlignment="0" applyProtection="0"/>
    <xf numFmtId="0" fontId="39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7" borderId="0" applyNumberFormat="0" applyBorder="0" applyAlignment="0" applyProtection="0"/>
    <xf numFmtId="0" fontId="9" fillId="0" borderId="0" applyProtection="0"/>
  </cellStyleXfs>
  <cellXfs count="209">
    <xf numFmtId="0" fontId="0" fillId="0" borderId="0" xfId="0"/>
    <xf numFmtId="0" fontId="8" fillId="0" borderId="0" xfId="2" applyFont="1"/>
    <xf numFmtId="0" fontId="5" fillId="0" borderId="0" xfId="2" applyFont="1"/>
    <xf numFmtId="0" fontId="5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3" fillId="0" borderId="0" xfId="4" applyFont="1" applyAlignment="1">
      <alignment horizontal="center"/>
    </xf>
    <xf numFmtId="165" fontId="13" fillId="0" borderId="0" xfId="3" applyNumberFormat="1" applyFont="1" applyAlignment="1">
      <alignment horizontal="center"/>
    </xf>
    <xf numFmtId="0" fontId="12" fillId="0" borderId="0" xfId="3" applyFont="1" applyAlignment="1">
      <alignment horizontal="center"/>
    </xf>
    <xf numFmtId="0" fontId="14" fillId="0" borderId="0" xfId="4" applyFont="1" applyAlignment="1">
      <alignment horizontal="center"/>
    </xf>
    <xf numFmtId="0" fontId="13" fillId="0" borderId="0" xfId="2" applyFont="1"/>
    <xf numFmtId="0" fontId="13" fillId="0" borderId="0" xfId="3" applyFont="1" applyFill="1" applyBorder="1" applyAlignment="1" applyProtection="1">
      <alignment horizontal="center" vertical="center"/>
    </xf>
    <xf numFmtId="49" fontId="15" fillId="0" borderId="0" xfId="3" applyNumberFormat="1" applyFont="1" applyBorder="1" applyAlignment="1">
      <alignment horizontal="left"/>
    </xf>
    <xf numFmtId="49" fontId="3" fillId="4" borderId="7" xfId="3" applyNumberFormat="1" applyFont="1" applyFill="1" applyBorder="1" applyAlignment="1" applyProtection="1">
      <alignment horizontal="center" vertical="center"/>
    </xf>
    <xf numFmtId="0" fontId="3" fillId="4" borderId="7" xfId="3" applyNumberFormat="1" applyFont="1" applyFill="1" applyBorder="1" applyAlignment="1" applyProtection="1">
      <alignment horizontal="center" vertical="center"/>
    </xf>
    <xf numFmtId="165" fontId="3" fillId="0" borderId="0" xfId="3" applyNumberFormat="1" applyFont="1" applyFill="1" applyBorder="1" applyAlignment="1" applyProtection="1">
      <alignment horizontal="center" vertical="center" wrapText="1"/>
    </xf>
    <xf numFmtId="165" fontId="3" fillId="0" borderId="8" xfId="3" applyNumberFormat="1" applyFont="1" applyFill="1" applyBorder="1" applyAlignment="1" applyProtection="1">
      <alignment horizontal="center" vertical="center" wrapText="1"/>
    </xf>
    <xf numFmtId="4" fontId="3" fillId="5" borderId="10" xfId="3" applyNumberFormat="1" applyFont="1" applyFill="1" applyBorder="1" applyAlignment="1" applyProtection="1">
      <alignment horizontal="center" vertical="center" wrapText="1"/>
    </xf>
    <xf numFmtId="4" fontId="3" fillId="0" borderId="11" xfId="4" applyNumberFormat="1" applyFont="1" applyFill="1" applyBorder="1" applyAlignment="1" applyProtection="1">
      <alignment horizontal="center" vertical="center"/>
    </xf>
    <xf numFmtId="0" fontId="5" fillId="0" borderId="0" xfId="4" applyFont="1"/>
    <xf numFmtId="49" fontId="2" fillId="0" borderId="1" xfId="5" applyNumberFormat="1" applyFont="1" applyFill="1" applyBorder="1" applyAlignment="1" applyProtection="1">
      <alignment horizontal="center" vertical="center"/>
    </xf>
    <xf numFmtId="49" fontId="3" fillId="0" borderId="2" xfId="5" applyNumberFormat="1" applyFont="1" applyFill="1" applyBorder="1" applyAlignment="1" applyProtection="1">
      <alignment horizontal="center" vertical="center"/>
    </xf>
    <xf numFmtId="0" fontId="2" fillId="0" borderId="0" xfId="4" applyFont="1" applyProtection="1"/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" fontId="3" fillId="0" borderId="9" xfId="4" applyNumberFormat="1" applyFont="1" applyFill="1" applyBorder="1" applyAlignment="1" applyProtection="1">
      <alignment horizontal="right" vertical="center"/>
    </xf>
    <xf numFmtId="4" fontId="3" fillId="5" borderId="10" xfId="3" applyNumberFormat="1" applyFont="1" applyFill="1" applyBorder="1" applyAlignment="1" applyProtection="1">
      <alignment horizontal="right" vertical="center" wrapText="1"/>
    </xf>
    <xf numFmtId="0" fontId="10" fillId="0" borderId="0" xfId="3" applyFont="1" applyFill="1" applyAlignment="1"/>
    <xf numFmtId="0" fontId="12" fillId="0" borderId="0" xfId="3" applyFont="1" applyFill="1" applyAlignment="1"/>
    <xf numFmtId="0" fontId="12" fillId="0" borderId="0" xfId="3" applyFont="1" applyFill="1" applyAlignment="1">
      <alignment horizontal="left"/>
    </xf>
    <xf numFmtId="0" fontId="7" fillId="0" borderId="0" xfId="2" applyFont="1" applyAlignment="1">
      <alignment horizontal="center"/>
    </xf>
    <xf numFmtId="49" fontId="5" fillId="0" borderId="0" xfId="5" applyNumberFormat="1" applyProtection="1"/>
    <xf numFmtId="0" fontId="2" fillId="0" borderId="0" xfId="5" applyNumberFormat="1" applyFont="1" applyAlignment="1" applyProtection="1">
      <alignment vertical="center"/>
    </xf>
    <xf numFmtId="0" fontId="2" fillId="0" borderId="2" xfId="5" applyNumberFormat="1" applyFont="1" applyFill="1" applyBorder="1" applyAlignment="1" applyProtection="1">
      <alignment vertical="center"/>
    </xf>
    <xf numFmtId="49" fontId="3" fillId="0" borderId="4" xfId="5" applyNumberFormat="1" applyFont="1" applyFill="1" applyBorder="1" applyAlignment="1" applyProtection="1">
      <alignment horizontal="center" vertical="center"/>
    </xf>
    <xf numFmtId="0" fontId="3" fillId="0" borderId="5" xfId="5" applyNumberFormat="1" applyFont="1" applyFill="1" applyBorder="1" applyAlignment="1" applyProtection="1">
      <alignment vertical="center"/>
    </xf>
    <xf numFmtId="49" fontId="3" fillId="0" borderId="5" xfId="5" applyNumberFormat="1" applyFont="1" applyFill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4" fontId="3" fillId="2" borderId="12" xfId="4" applyNumberFormat="1" applyFont="1" applyFill="1" applyBorder="1" applyAlignment="1" applyProtection="1">
      <alignment vertical="center" wrapText="1"/>
    </xf>
    <xf numFmtId="0" fontId="19" fillId="0" borderId="3" xfId="0" applyNumberFormat="1" applyFont="1" applyFill="1" applyBorder="1" applyAlignment="1" applyProtection="1">
      <alignment vertical="center" wrapText="1"/>
    </xf>
    <xf numFmtId="0" fontId="7" fillId="0" borderId="0" xfId="2" applyFont="1" applyAlignment="1">
      <alignment horizontal="center"/>
    </xf>
    <xf numFmtId="0" fontId="17" fillId="0" borderId="0" xfId="3" applyFont="1" applyFill="1" applyAlignment="1">
      <alignment horizontal="left"/>
    </xf>
    <xf numFmtId="49" fontId="21" fillId="0" borderId="0" xfId="0" applyNumberFormat="1" applyFont="1" applyAlignment="1" applyProtection="1">
      <alignment vertical="center"/>
    </xf>
    <xf numFmtId="49" fontId="0" fillId="0" borderId="3" xfId="0" applyNumberFormat="1" applyFont="1" applyBorder="1" applyAlignment="1" applyProtection="1">
      <alignment vertical="center"/>
    </xf>
    <xf numFmtId="49" fontId="5" fillId="0" borderId="3" xfId="0" applyNumberFormat="1" applyFont="1" applyBorder="1" applyAlignment="1" applyProtection="1">
      <alignment vertical="center"/>
    </xf>
    <xf numFmtId="49" fontId="0" fillId="0" borderId="0" xfId="0" applyNumberFormat="1" applyProtection="1"/>
    <xf numFmtId="0" fontId="2" fillId="0" borderId="0" xfId="0" applyNumberFormat="1" applyFont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4" fontId="3" fillId="2" borderId="12" xfId="4" applyNumberFormat="1" applyFont="1" applyFill="1" applyBorder="1" applyAlignment="1" applyProtection="1">
      <alignment horizontal="right" vertical="center" wrapText="1"/>
    </xf>
    <xf numFmtId="165" fontId="3" fillId="0" borderId="0" xfId="3" applyNumberFormat="1" applyFont="1" applyFill="1" applyBorder="1" applyAlignment="1" applyProtection="1">
      <alignment vertical="center" wrapText="1"/>
    </xf>
    <xf numFmtId="165" fontId="3" fillId="0" borderId="8" xfId="3" applyNumberFormat="1" applyFont="1" applyFill="1" applyBorder="1" applyAlignment="1" applyProtection="1">
      <alignment vertical="center" wrapText="1"/>
    </xf>
    <xf numFmtId="4" fontId="3" fillId="0" borderId="9" xfId="4" applyNumberFormat="1" applyFont="1" applyFill="1" applyBorder="1" applyAlignment="1" applyProtection="1">
      <alignment vertical="center"/>
    </xf>
    <xf numFmtId="4" fontId="3" fillId="0" borderId="11" xfId="4" applyNumberFormat="1" applyFont="1" applyFill="1" applyBorder="1" applyAlignment="1" applyProtection="1">
      <alignment vertical="center"/>
    </xf>
    <xf numFmtId="4" fontId="2" fillId="0" borderId="14" xfId="0" applyNumberFormat="1" applyFont="1" applyFill="1" applyBorder="1" applyAlignment="1" applyProtection="1">
      <alignment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22" fillId="2" borderId="2" xfId="0" applyNumberFormat="1" applyFont="1" applyFill="1" applyBorder="1" applyAlignment="1" applyProtection="1">
      <alignment vertical="center" wrapText="1"/>
    </xf>
    <xf numFmtId="4" fontId="3" fillId="2" borderId="16" xfId="4" applyNumberFormat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center"/>
    </xf>
    <xf numFmtId="0" fontId="2" fillId="0" borderId="2" xfId="1" applyNumberFormat="1" applyFont="1" applyFill="1" applyBorder="1" applyAlignment="1" applyProtection="1">
      <alignment vertical="center"/>
    </xf>
    <xf numFmtId="49" fontId="3" fillId="0" borderId="2" xfId="1" applyNumberFormat="1" applyFont="1" applyFill="1" applyBorder="1" applyAlignment="1" applyProtection="1">
      <alignment horizontal="center" vertical="center"/>
    </xf>
    <xf numFmtId="4" fontId="3" fillId="0" borderId="2" xfId="1" applyNumberFormat="1" applyFont="1" applyFill="1" applyBorder="1" applyAlignment="1" applyProtection="1">
      <alignment vertical="center"/>
    </xf>
    <xf numFmtId="49" fontId="3" fillId="2" borderId="3" xfId="1" applyNumberFormat="1" applyFont="1" applyFill="1" applyBorder="1" applyAlignment="1" applyProtection="1">
      <alignment horizontal="center" vertical="center" wrapText="1"/>
    </xf>
    <xf numFmtId="0" fontId="3" fillId="0" borderId="3" xfId="1" applyNumberFormat="1" applyFont="1" applyFill="1" applyBorder="1" applyAlignment="1" applyProtection="1">
      <alignment vertical="center" wrapText="1"/>
    </xf>
    <xf numFmtId="49" fontId="3" fillId="0" borderId="4" xfId="1" applyNumberFormat="1" applyFont="1" applyFill="1" applyBorder="1" applyAlignment="1" applyProtection="1">
      <alignment horizontal="center" vertical="center"/>
    </xf>
    <xf numFmtId="0" fontId="3" fillId="0" borderId="5" xfId="1" applyNumberFormat="1" applyFont="1" applyFill="1" applyBorder="1" applyAlignment="1" applyProtection="1">
      <alignment vertical="center"/>
    </xf>
    <xf numFmtId="49" fontId="3" fillId="0" borderId="5" xfId="1" applyNumberFormat="1" applyFont="1" applyFill="1" applyBorder="1" applyAlignment="1" applyProtection="1">
      <alignment horizontal="center" vertical="center"/>
    </xf>
    <xf numFmtId="4" fontId="2" fillId="0" borderId="14" xfId="1" applyNumberFormat="1" applyFont="1" applyFill="1" applyBorder="1" applyAlignment="1" applyProtection="1">
      <alignment vertical="center"/>
    </xf>
    <xf numFmtId="4" fontId="3" fillId="0" borderId="5" xfId="1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vertical="center"/>
    </xf>
    <xf numFmtId="0" fontId="3" fillId="2" borderId="3" xfId="48" applyNumberFormat="1" applyFont="1" applyFill="1" applyBorder="1" applyAlignment="1" applyProtection="1">
      <alignment vertical="center" wrapText="1"/>
    </xf>
    <xf numFmtId="4" fontId="3" fillId="28" borderId="13" xfId="3" applyNumberFormat="1" applyFont="1" applyFill="1" applyBorder="1" applyAlignment="1" applyProtection="1">
      <alignment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40" fillId="2" borderId="3" xfId="0" applyNumberFormat="1" applyFont="1" applyFill="1" applyBorder="1" applyAlignment="1" applyProtection="1">
      <alignment vertical="center" wrapText="1"/>
    </xf>
    <xf numFmtId="0" fontId="7" fillId="0" borderId="0" xfId="2" applyFont="1" applyAlignment="1">
      <alignment horizontal="center"/>
    </xf>
    <xf numFmtId="49" fontId="2" fillId="29" borderId="1" xfId="5" applyNumberFormat="1" applyFont="1" applyFill="1" applyBorder="1" applyAlignment="1" applyProtection="1">
      <alignment horizontal="center" vertical="center"/>
    </xf>
    <xf numFmtId="0" fontId="2" fillId="29" borderId="2" xfId="5" applyNumberFormat="1" applyFont="1" applyFill="1" applyBorder="1" applyAlignment="1" applyProtection="1">
      <alignment vertical="center"/>
    </xf>
    <xf numFmtId="49" fontId="3" fillId="29" borderId="2" xfId="5" applyNumberFormat="1" applyFont="1" applyFill="1" applyBorder="1" applyAlignment="1" applyProtection="1">
      <alignment horizontal="center" vertical="center"/>
    </xf>
    <xf numFmtId="4" fontId="2" fillId="29" borderId="15" xfId="5" applyNumberFormat="1" applyFont="1" applyFill="1" applyBorder="1" applyAlignment="1" applyProtection="1">
      <alignment vertical="center"/>
    </xf>
    <xf numFmtId="4" fontId="3" fillId="28" borderId="13" xfId="3" applyNumberFormat="1" applyFont="1" applyFill="1" applyBorder="1" applyAlignment="1" applyProtection="1">
      <alignment horizontal="right" vertical="center" wrapText="1"/>
    </xf>
    <xf numFmtId="165" fontId="3" fillId="29" borderId="26" xfId="3" applyNumberFormat="1" applyFont="1" applyFill="1" applyBorder="1" applyAlignment="1" applyProtection="1">
      <alignment horizontal="center" vertical="center" wrapText="1"/>
    </xf>
    <xf numFmtId="49" fontId="3" fillId="4" borderId="26" xfId="3" applyNumberFormat="1" applyFont="1" applyFill="1" applyBorder="1" applyAlignment="1" applyProtection="1">
      <alignment horizontal="center" vertical="center"/>
    </xf>
    <xf numFmtId="165" fontId="3" fillId="31" borderId="26" xfId="3" applyNumberFormat="1" applyFont="1" applyFill="1" applyBorder="1" applyAlignment="1" applyProtection="1">
      <alignment horizontal="center" vertical="center" wrapText="1"/>
    </xf>
    <xf numFmtId="165" fontId="3" fillId="32" borderId="31" xfId="3" applyNumberFormat="1" applyFont="1" applyFill="1" applyBorder="1" applyAlignment="1" applyProtection="1">
      <alignment horizontal="center" vertical="center" wrapText="1"/>
    </xf>
    <xf numFmtId="4" fontId="3" fillId="34" borderId="13" xfId="3" applyNumberFormat="1" applyFont="1" applyFill="1" applyBorder="1" applyAlignment="1" applyProtection="1">
      <alignment vertical="center" wrapText="1"/>
    </xf>
    <xf numFmtId="4" fontId="2" fillId="32" borderId="15" xfId="5" applyNumberFormat="1" applyFont="1" applyFill="1" applyBorder="1" applyAlignment="1" applyProtection="1">
      <alignment vertical="center"/>
    </xf>
    <xf numFmtId="0" fontId="3" fillId="3" borderId="0" xfId="3" applyFont="1" applyFill="1"/>
    <xf numFmtId="0" fontId="2" fillId="3" borderId="2" xfId="5" applyNumberFormat="1" applyFont="1" applyFill="1" applyBorder="1" applyAlignment="1" applyProtection="1">
      <alignment vertical="center"/>
    </xf>
    <xf numFmtId="0" fontId="3" fillId="3" borderId="0" xfId="3" applyFont="1" applyFill="1" applyAlignment="1">
      <alignment horizontal="right"/>
    </xf>
    <xf numFmtId="165" fontId="3" fillId="3" borderId="0" xfId="3" applyNumberFormat="1" applyFont="1" applyFill="1"/>
    <xf numFmtId="4" fontId="2" fillId="3" borderId="15" xfId="5" applyNumberFormat="1" applyFont="1" applyFill="1" applyBorder="1" applyAlignment="1" applyProtection="1">
      <alignment vertical="center"/>
    </xf>
    <xf numFmtId="4" fontId="3" fillId="2" borderId="30" xfId="4" applyNumberFormat="1" applyFont="1" applyFill="1" applyBorder="1" applyAlignment="1" applyProtection="1">
      <alignment horizontal="right" vertical="center" wrapText="1"/>
    </xf>
    <xf numFmtId="0" fontId="1" fillId="0" borderId="34" xfId="4" applyBorder="1"/>
    <xf numFmtId="0" fontId="1" fillId="0" borderId="35" xfId="4" applyBorder="1"/>
    <xf numFmtId="4" fontId="3" fillId="5" borderId="13" xfId="3" applyNumberFormat="1" applyFont="1" applyFill="1" applyBorder="1" applyAlignment="1" applyProtection="1">
      <alignment horizontal="center" vertical="center" wrapText="1"/>
    </xf>
    <xf numFmtId="4" fontId="3" fillId="5" borderId="36" xfId="3" applyNumberFormat="1" applyFont="1" applyFill="1" applyBorder="1" applyAlignment="1" applyProtection="1">
      <alignment horizontal="center" vertical="center" wrapText="1"/>
    </xf>
    <xf numFmtId="4" fontId="3" fillId="0" borderId="37" xfId="4" applyNumberFormat="1" applyFont="1" applyFill="1" applyBorder="1" applyAlignment="1" applyProtection="1">
      <alignment horizontal="center" vertical="center"/>
    </xf>
    <xf numFmtId="4" fontId="3" fillId="5" borderId="13" xfId="3" applyNumberFormat="1" applyFont="1" applyFill="1" applyBorder="1" applyAlignment="1" applyProtection="1">
      <alignment horizontal="right" vertical="center" wrapText="1"/>
    </xf>
    <xf numFmtId="4" fontId="3" fillId="5" borderId="36" xfId="3" applyNumberFormat="1" applyFont="1" applyFill="1" applyBorder="1" applyAlignment="1" applyProtection="1">
      <alignment horizontal="right" vertical="center" wrapText="1"/>
    </xf>
    <xf numFmtId="4" fontId="3" fillId="0" borderId="38" xfId="4" applyNumberFormat="1" applyFont="1" applyFill="1" applyBorder="1" applyAlignment="1" applyProtection="1">
      <alignment horizontal="right" vertical="center"/>
    </xf>
    <xf numFmtId="4" fontId="3" fillId="0" borderId="39" xfId="3" applyNumberFormat="1" applyFont="1" applyFill="1" applyBorder="1" applyAlignment="1" applyProtection="1">
      <alignment horizontal="right" vertical="center" wrapText="1"/>
    </xf>
    <xf numFmtId="4" fontId="3" fillId="0" borderId="37" xfId="3" applyNumberFormat="1" applyFont="1" applyFill="1" applyBorder="1" applyAlignment="1" applyProtection="1">
      <alignment horizontal="right" vertical="center" wrapText="1"/>
    </xf>
    <xf numFmtId="4" fontId="3" fillId="2" borderId="40" xfId="4" applyNumberFormat="1" applyFont="1" applyFill="1" applyBorder="1" applyAlignment="1" applyProtection="1">
      <alignment horizontal="right" vertical="center" wrapText="1"/>
    </xf>
    <xf numFmtId="4" fontId="2" fillId="0" borderId="41" xfId="0" applyNumberFormat="1" applyFont="1" applyFill="1" applyBorder="1" applyAlignment="1" applyProtection="1">
      <alignment horizontal="right" vertical="center"/>
    </xf>
    <xf numFmtId="4" fontId="3" fillId="0" borderId="42" xfId="3" applyNumberFormat="1" applyFont="1" applyFill="1" applyBorder="1" applyAlignment="1" applyProtection="1">
      <alignment horizontal="right" vertical="center" wrapText="1"/>
    </xf>
    <xf numFmtId="4" fontId="3" fillId="0" borderId="38" xfId="3" applyNumberFormat="1" applyFont="1" applyFill="1" applyBorder="1" applyAlignment="1" applyProtection="1">
      <alignment horizontal="right" vertical="center" wrapText="1"/>
    </xf>
    <xf numFmtId="4" fontId="3" fillId="2" borderId="38" xfId="4" applyNumberFormat="1" applyFont="1" applyFill="1" applyBorder="1" applyAlignment="1" applyProtection="1">
      <alignment horizontal="right" vertical="center" wrapText="1"/>
    </xf>
    <xf numFmtId="4" fontId="3" fillId="28" borderId="36" xfId="3" applyNumberFormat="1" applyFont="1" applyFill="1" applyBorder="1" applyAlignment="1" applyProtection="1">
      <alignment horizontal="right" vertical="center" wrapText="1"/>
    </xf>
    <xf numFmtId="4" fontId="2" fillId="29" borderId="43" xfId="5" applyNumberFormat="1" applyFont="1" applyFill="1" applyBorder="1" applyAlignment="1" applyProtection="1">
      <alignment horizontal="right" vertical="center"/>
    </xf>
    <xf numFmtId="4" fontId="2" fillId="3" borderId="43" xfId="5" applyNumberFormat="1" applyFont="1" applyFill="1" applyBorder="1" applyAlignment="1" applyProtection="1">
      <alignment horizontal="right" vertical="center"/>
    </xf>
    <xf numFmtId="4" fontId="3" fillId="5" borderId="44" xfId="3" applyNumberFormat="1" applyFont="1" applyFill="1" applyBorder="1" applyAlignment="1" applyProtection="1">
      <alignment horizontal="center" vertical="center" wrapText="1"/>
    </xf>
    <xf numFmtId="4" fontId="3" fillId="5" borderId="45" xfId="3" applyNumberFormat="1" applyFont="1" applyFill="1" applyBorder="1" applyAlignment="1" applyProtection="1">
      <alignment horizontal="center" vertical="center" wrapText="1"/>
    </xf>
    <xf numFmtId="4" fontId="3" fillId="0" borderId="46" xfId="4" applyNumberFormat="1" applyFont="1" applyFill="1" applyBorder="1" applyAlignment="1" applyProtection="1">
      <alignment horizontal="center" vertical="center"/>
    </xf>
    <xf numFmtId="4" fontId="3" fillId="5" borderId="44" xfId="3" applyNumberFormat="1" applyFont="1" applyFill="1" applyBorder="1" applyAlignment="1" applyProtection="1">
      <alignment horizontal="right" vertical="center" wrapText="1"/>
    </xf>
    <xf numFmtId="4" fontId="3" fillId="5" borderId="45" xfId="3" applyNumberFormat="1" applyFont="1" applyFill="1" applyBorder="1" applyAlignment="1" applyProtection="1">
      <alignment horizontal="right" vertical="center" wrapText="1"/>
    </xf>
    <xf numFmtId="4" fontId="3" fillId="0" borderId="47" xfId="4" applyNumberFormat="1" applyFont="1" applyFill="1" applyBorder="1" applyAlignment="1" applyProtection="1">
      <alignment horizontal="right" vertical="center"/>
    </xf>
    <xf numFmtId="4" fontId="3" fillId="0" borderId="48" xfId="3" applyNumberFormat="1" applyFont="1" applyFill="1" applyBorder="1" applyAlignment="1" applyProtection="1">
      <alignment horizontal="right" vertical="center" wrapText="1"/>
    </xf>
    <xf numFmtId="4" fontId="3" fillId="0" borderId="49" xfId="3" applyNumberFormat="1" applyFont="1" applyFill="1" applyBorder="1" applyAlignment="1" applyProtection="1">
      <alignment horizontal="right" vertical="center" wrapText="1"/>
    </xf>
    <xf numFmtId="4" fontId="2" fillId="0" borderId="50" xfId="0" applyNumberFormat="1" applyFont="1" applyFill="1" applyBorder="1" applyAlignment="1" applyProtection="1">
      <alignment horizontal="right" vertical="center"/>
    </xf>
    <xf numFmtId="4" fontId="3" fillId="28" borderId="44" xfId="3" applyNumberFormat="1" applyFont="1" applyFill="1" applyBorder="1" applyAlignment="1" applyProtection="1">
      <alignment horizontal="right" vertical="center" wrapText="1"/>
    </xf>
    <xf numFmtId="4" fontId="3" fillId="28" borderId="45" xfId="3" applyNumberFormat="1" applyFont="1" applyFill="1" applyBorder="1" applyAlignment="1" applyProtection="1">
      <alignment horizontal="right" vertical="center" wrapText="1"/>
    </xf>
    <xf numFmtId="4" fontId="3" fillId="0" borderId="51" xfId="4" applyNumberFormat="1" applyFont="1" applyFill="1" applyBorder="1" applyAlignment="1" applyProtection="1">
      <alignment horizontal="center" vertical="center"/>
    </xf>
    <xf numFmtId="4" fontId="3" fillId="0" borderId="52" xfId="4" applyNumberFormat="1" applyFont="1" applyFill="1" applyBorder="1" applyAlignment="1" applyProtection="1">
      <alignment horizontal="right" vertical="center"/>
    </xf>
    <xf numFmtId="4" fontId="2" fillId="0" borderId="53" xfId="0" applyNumberFormat="1" applyFont="1" applyFill="1" applyBorder="1" applyAlignment="1" applyProtection="1">
      <alignment horizontal="right" vertical="center"/>
    </xf>
    <xf numFmtId="4" fontId="2" fillId="29" borderId="54" xfId="5" applyNumberFormat="1" applyFont="1" applyFill="1" applyBorder="1" applyAlignment="1" applyProtection="1">
      <alignment horizontal="right" vertical="center"/>
    </xf>
    <xf numFmtId="4" fontId="3" fillId="5" borderId="55" xfId="3" applyNumberFormat="1" applyFont="1" applyFill="1" applyBorder="1" applyAlignment="1" applyProtection="1">
      <alignment horizontal="center" vertical="center" wrapText="1"/>
    </xf>
    <xf numFmtId="4" fontId="3" fillId="5" borderId="55" xfId="3" applyNumberFormat="1" applyFont="1" applyFill="1" applyBorder="1" applyAlignment="1" applyProtection="1">
      <alignment horizontal="right" vertical="center" wrapText="1"/>
    </xf>
    <xf numFmtId="4" fontId="3" fillId="0" borderId="56" xfId="3" applyNumberFormat="1" applyFont="1" applyFill="1" applyBorder="1" applyAlignment="1" applyProtection="1">
      <alignment horizontal="right" vertical="center" wrapText="1"/>
    </xf>
    <xf numFmtId="4" fontId="3" fillId="34" borderId="55" xfId="3" applyNumberFormat="1" applyFont="1" applyFill="1" applyBorder="1" applyAlignment="1" applyProtection="1">
      <alignment horizontal="right" vertical="center" wrapText="1"/>
    </xf>
    <xf numFmtId="4" fontId="3" fillId="34" borderId="45" xfId="3" applyNumberFormat="1" applyFont="1" applyFill="1" applyBorder="1" applyAlignment="1" applyProtection="1">
      <alignment horizontal="right" vertical="center" wrapText="1"/>
    </xf>
    <xf numFmtId="4" fontId="2" fillId="32" borderId="57" xfId="5" applyNumberFormat="1" applyFont="1" applyFill="1" applyBorder="1" applyAlignment="1" applyProtection="1">
      <alignment horizontal="right" vertical="center"/>
    </xf>
    <xf numFmtId="4" fontId="2" fillId="3" borderId="14" xfId="5" applyNumberFormat="1" applyFont="1" applyFill="1" applyBorder="1" applyAlignment="1" applyProtection="1">
      <alignment horizontal="right" vertical="center"/>
    </xf>
    <xf numFmtId="4" fontId="3" fillId="0" borderId="58" xfId="3" applyNumberFormat="1" applyFont="1" applyFill="1" applyBorder="1" applyAlignment="1" applyProtection="1">
      <alignment vertical="center" wrapText="1"/>
    </xf>
    <xf numFmtId="4" fontId="3" fillId="2" borderId="59" xfId="4" applyNumberFormat="1" applyFont="1" applyFill="1" applyBorder="1" applyAlignment="1" applyProtection="1">
      <alignment vertical="center" wrapText="1"/>
    </xf>
    <xf numFmtId="4" fontId="2" fillId="0" borderId="29" xfId="5" applyNumberFormat="1" applyFont="1" applyFill="1" applyBorder="1" applyAlignment="1" applyProtection="1">
      <alignment vertical="center"/>
    </xf>
    <xf numFmtId="4" fontId="3" fillId="5" borderId="3" xfId="3" applyNumberFormat="1" applyFont="1" applyFill="1" applyBorder="1" applyAlignment="1" applyProtection="1">
      <alignment horizontal="center" vertical="center" wrapText="1"/>
    </xf>
    <xf numFmtId="4" fontId="3" fillId="5" borderId="3" xfId="3" applyNumberFormat="1" applyFont="1" applyFill="1" applyBorder="1" applyAlignment="1" applyProtection="1">
      <alignment horizontal="right" vertical="center" wrapText="1"/>
    </xf>
    <xf numFmtId="4" fontId="3" fillId="0" borderId="3" xfId="3" applyNumberFormat="1" applyFont="1" applyFill="1" applyBorder="1" applyAlignment="1" applyProtection="1">
      <alignment vertical="center" wrapText="1"/>
    </xf>
    <xf numFmtId="165" fontId="2" fillId="29" borderId="26" xfId="3" applyNumberFormat="1" applyFont="1" applyFill="1" applyBorder="1" applyAlignment="1" applyProtection="1">
      <alignment horizontal="center" vertical="center" wrapText="1"/>
    </xf>
    <xf numFmtId="165" fontId="2" fillId="32" borderId="26" xfId="3" applyNumberFormat="1" applyFont="1" applyFill="1" applyBorder="1" applyAlignment="1" applyProtection="1">
      <alignment horizontal="center" vertical="center" wrapText="1"/>
    </xf>
    <xf numFmtId="4" fontId="3" fillId="34" borderId="13" xfId="3" applyNumberFormat="1" applyFont="1" applyFill="1" applyBorder="1" applyAlignment="1" applyProtection="1">
      <alignment horizontal="right" vertical="center" wrapText="1"/>
    </xf>
    <xf numFmtId="4" fontId="3" fillId="34" borderId="36" xfId="3" applyNumberFormat="1" applyFont="1" applyFill="1" applyBorder="1" applyAlignment="1" applyProtection="1">
      <alignment horizontal="right" vertical="center" wrapText="1"/>
    </xf>
    <xf numFmtId="4" fontId="2" fillId="32" borderId="43" xfId="5" applyNumberFormat="1" applyFont="1" applyFill="1" applyBorder="1" applyAlignment="1" applyProtection="1">
      <alignment horizontal="right" vertical="center"/>
    </xf>
    <xf numFmtId="0" fontId="16" fillId="0" borderId="0" xfId="3" applyFont="1" applyFill="1" applyAlignment="1"/>
    <xf numFmtId="0" fontId="7" fillId="0" borderId="0" xfId="2" applyFont="1" applyAlignment="1"/>
    <xf numFmtId="0" fontId="3" fillId="3" borderId="5" xfId="3" applyFont="1" applyFill="1" applyBorder="1"/>
    <xf numFmtId="0" fontId="3" fillId="3" borderId="5" xfId="3" applyFont="1" applyFill="1" applyBorder="1" applyAlignment="1">
      <alignment horizontal="right"/>
    </xf>
    <xf numFmtId="165" fontId="3" fillId="3" borderId="5" xfId="3" applyNumberFormat="1" applyFont="1" applyFill="1" applyBorder="1"/>
    <xf numFmtId="165" fontId="3" fillId="3" borderId="62" xfId="3" applyNumberFormat="1" applyFont="1" applyFill="1" applyBorder="1"/>
    <xf numFmtId="4" fontId="3" fillId="34" borderId="63" xfId="3" applyNumberFormat="1" applyFont="1" applyFill="1" applyBorder="1" applyAlignment="1" applyProtection="1">
      <alignment vertical="center" wrapText="1"/>
    </xf>
    <xf numFmtId="4" fontId="3" fillId="28" borderId="63" xfId="3" applyNumberFormat="1" applyFont="1" applyFill="1" applyBorder="1" applyAlignment="1" applyProtection="1">
      <alignment vertical="center" wrapText="1"/>
    </xf>
    <xf numFmtId="0" fontId="3" fillId="3" borderId="2" xfId="3" applyFont="1" applyFill="1" applyBorder="1"/>
    <xf numFmtId="165" fontId="3" fillId="0" borderId="65" xfId="3" applyNumberFormat="1" applyFont="1" applyFill="1" applyBorder="1" applyAlignment="1" applyProtection="1">
      <alignment horizontal="center" vertical="center" wrapText="1"/>
    </xf>
    <xf numFmtId="165" fontId="3" fillId="29" borderId="64" xfId="3" applyNumberFormat="1" applyFont="1" applyFill="1" applyBorder="1" applyAlignment="1" applyProtection="1">
      <alignment horizontal="center" vertical="center" wrapText="1"/>
    </xf>
    <xf numFmtId="165" fontId="3" fillId="31" borderId="66" xfId="3" applyNumberFormat="1" applyFont="1" applyFill="1" applyBorder="1" applyAlignment="1" applyProtection="1">
      <alignment horizontal="center" vertical="center" wrapText="1"/>
    </xf>
    <xf numFmtId="165" fontId="3" fillId="29" borderId="66" xfId="3" applyNumberFormat="1" applyFont="1" applyFill="1" applyBorder="1" applyAlignment="1" applyProtection="1">
      <alignment horizontal="center" vertical="center" wrapText="1"/>
    </xf>
    <xf numFmtId="165" fontId="3" fillId="32" borderId="64" xfId="3" applyNumberFormat="1" applyFont="1" applyFill="1" applyBorder="1" applyAlignment="1" applyProtection="1">
      <alignment horizontal="center" vertical="center" wrapText="1"/>
    </xf>
    <xf numFmtId="165" fontId="3" fillId="33" borderId="66" xfId="3" applyNumberFormat="1" applyFont="1" applyFill="1" applyBorder="1" applyAlignment="1" applyProtection="1">
      <alignment horizontal="center" vertical="center" wrapText="1"/>
    </xf>
    <xf numFmtId="165" fontId="3" fillId="32" borderId="66" xfId="3" applyNumberFormat="1" applyFont="1" applyFill="1" applyBorder="1" applyAlignment="1" applyProtection="1">
      <alignment horizontal="center" vertical="center" wrapText="1"/>
    </xf>
    <xf numFmtId="165" fontId="3" fillId="29" borderId="67" xfId="3" applyNumberFormat="1" applyFont="1" applyFill="1" applyBorder="1" applyAlignment="1" applyProtection="1">
      <alignment horizontal="center" vertical="center" wrapText="1"/>
    </xf>
    <xf numFmtId="165" fontId="3" fillId="31" borderId="67" xfId="3" applyNumberFormat="1" applyFont="1" applyFill="1" applyBorder="1" applyAlignment="1" applyProtection="1">
      <alignment horizontal="center" vertical="center" wrapText="1"/>
    </xf>
    <xf numFmtId="165" fontId="3" fillId="29" borderId="68" xfId="3" applyNumberFormat="1" applyFont="1" applyFill="1" applyBorder="1" applyAlignment="1" applyProtection="1">
      <alignment horizontal="center" vertical="center" wrapText="1"/>
    </xf>
    <xf numFmtId="165" fontId="3" fillId="32" borderId="69" xfId="3" applyNumberFormat="1" applyFont="1" applyFill="1" applyBorder="1" applyAlignment="1" applyProtection="1">
      <alignment horizontal="center" vertical="center" wrapText="1"/>
    </xf>
    <xf numFmtId="165" fontId="3" fillId="33" borderId="67" xfId="3" applyNumberFormat="1" applyFont="1" applyFill="1" applyBorder="1" applyAlignment="1" applyProtection="1">
      <alignment horizontal="center" vertical="center" wrapText="1"/>
    </xf>
    <xf numFmtId="165" fontId="3" fillId="0" borderId="70" xfId="3" applyNumberFormat="1" applyFont="1" applyFill="1" applyBorder="1" applyAlignment="1" applyProtection="1">
      <alignment horizontal="center" vertical="center" wrapText="1"/>
    </xf>
    <xf numFmtId="4" fontId="3" fillId="5" borderId="71" xfId="3" applyNumberFormat="1" applyFont="1" applyFill="1" applyBorder="1" applyAlignment="1" applyProtection="1">
      <alignment horizontal="center" vertical="center" wrapText="1"/>
    </xf>
    <xf numFmtId="4" fontId="3" fillId="0" borderId="72" xfId="3" applyNumberFormat="1" applyFont="1" applyFill="1" applyBorder="1" applyAlignment="1" applyProtection="1">
      <alignment vertical="center" wrapText="1"/>
    </xf>
    <xf numFmtId="4" fontId="3" fillId="2" borderId="61" xfId="1" applyNumberFormat="1" applyFont="1" applyFill="1" applyBorder="1" applyAlignment="1" applyProtection="1">
      <alignment vertical="center" wrapText="1"/>
    </xf>
    <xf numFmtId="3" fontId="3" fillId="2" borderId="61" xfId="1" applyNumberFormat="1" applyFont="1" applyFill="1" applyBorder="1" applyAlignment="1" applyProtection="1">
      <alignment vertical="center" wrapText="1"/>
    </xf>
    <xf numFmtId="4" fontId="3" fillId="28" borderId="73" xfId="3" applyNumberFormat="1" applyFont="1" applyFill="1" applyBorder="1" applyAlignment="1" applyProtection="1">
      <alignment vertical="center" wrapText="1"/>
    </xf>
    <xf numFmtId="4" fontId="3" fillId="0" borderId="56" xfId="3" applyNumberFormat="1" applyFont="1" applyFill="1" applyBorder="1" applyAlignment="1" applyProtection="1">
      <alignment vertical="center" wrapText="1"/>
    </xf>
    <xf numFmtId="4" fontId="3" fillId="2" borderId="60" xfId="1" applyNumberFormat="1" applyFont="1" applyFill="1" applyBorder="1" applyAlignment="1" applyProtection="1">
      <alignment vertical="center" wrapText="1"/>
    </xf>
    <xf numFmtId="3" fontId="3" fillId="2" borderId="60" xfId="1" applyNumberFormat="1" applyFont="1" applyFill="1" applyBorder="1" applyAlignment="1" applyProtection="1">
      <alignment vertical="center" wrapText="1"/>
    </xf>
    <xf numFmtId="4" fontId="3" fillId="0" borderId="61" xfId="1" applyNumberFormat="1" applyFont="1" applyFill="1" applyBorder="1" applyAlignment="1" applyProtection="1">
      <alignment vertical="center"/>
    </xf>
    <xf numFmtId="4" fontId="3" fillId="0" borderId="74" xfId="1" applyNumberFormat="1" applyFont="1" applyFill="1" applyBorder="1" applyAlignment="1" applyProtection="1">
      <alignment vertical="center"/>
    </xf>
    <xf numFmtId="4" fontId="3" fillId="28" borderId="44" xfId="3" applyNumberFormat="1" applyFont="1" applyFill="1" applyBorder="1" applyAlignment="1" applyProtection="1">
      <alignment vertical="center" wrapText="1"/>
    </xf>
    <xf numFmtId="4" fontId="3" fillId="5" borderId="75" xfId="3" applyNumberFormat="1" applyFont="1" applyFill="1" applyBorder="1" applyAlignment="1" applyProtection="1">
      <alignment horizontal="center" vertical="center" wrapText="1"/>
    </xf>
    <xf numFmtId="4" fontId="3" fillId="0" borderId="76" xfId="3" applyNumberFormat="1" applyFont="1" applyFill="1" applyBorder="1" applyAlignment="1" applyProtection="1">
      <alignment vertical="center" wrapText="1"/>
    </xf>
    <xf numFmtId="4" fontId="3" fillId="34" borderId="73" xfId="3" applyNumberFormat="1" applyFont="1" applyFill="1" applyBorder="1" applyAlignment="1" applyProtection="1">
      <alignment vertical="center" wrapText="1"/>
    </xf>
    <xf numFmtId="4" fontId="3" fillId="34" borderId="75" xfId="3" applyNumberFormat="1" applyFont="1" applyFill="1" applyBorder="1" applyAlignment="1" applyProtection="1">
      <alignment vertical="center" wrapText="1"/>
    </xf>
    <xf numFmtId="4" fontId="3" fillId="5" borderId="71" xfId="3" applyNumberFormat="1" applyFont="1" applyFill="1" applyBorder="1" applyAlignment="1" applyProtection="1">
      <alignment vertical="center" wrapText="1"/>
    </xf>
    <xf numFmtId="4" fontId="3" fillId="0" borderId="77" xfId="3" applyNumberFormat="1" applyFont="1" applyFill="1" applyBorder="1" applyAlignment="1" applyProtection="1">
      <alignment vertical="center" wrapText="1"/>
    </xf>
    <xf numFmtId="4" fontId="3" fillId="0" borderId="78" xfId="3" applyNumberFormat="1" applyFont="1" applyFill="1" applyBorder="1" applyAlignment="1" applyProtection="1">
      <alignment vertical="center" wrapText="1"/>
    </xf>
    <xf numFmtId="4" fontId="3" fillId="5" borderId="75" xfId="3" applyNumberFormat="1" applyFont="1" applyFill="1" applyBorder="1" applyAlignment="1" applyProtection="1">
      <alignment vertical="center" wrapText="1"/>
    </xf>
    <xf numFmtId="4" fontId="3" fillId="0" borderId="79" xfId="3" applyNumberFormat="1" applyFont="1" applyFill="1" applyBorder="1" applyAlignment="1" applyProtection="1">
      <alignment vertical="center" wrapText="1"/>
    </xf>
    <xf numFmtId="4" fontId="3" fillId="28" borderId="75" xfId="3" applyNumberFormat="1" applyFont="1" applyFill="1" applyBorder="1" applyAlignment="1" applyProtection="1">
      <alignment vertical="center" wrapText="1"/>
    </xf>
    <xf numFmtId="4" fontId="3" fillId="0" borderId="0" xfId="3" applyNumberFormat="1" applyFont="1" applyAlignment="1">
      <alignment horizontal="right"/>
    </xf>
    <xf numFmtId="49" fontId="16" fillId="30" borderId="27" xfId="3" applyNumberFormat="1" applyFont="1" applyFill="1" applyBorder="1" applyAlignment="1">
      <alignment horizontal="center"/>
    </xf>
    <xf numFmtId="0" fontId="0" fillId="0" borderId="29" xfId="0" applyBorder="1" applyAlignment="1"/>
    <xf numFmtId="0" fontId="17" fillId="0" borderId="0" xfId="3" applyFont="1" applyFill="1" applyAlignment="1">
      <alignment horizontal="left"/>
    </xf>
    <xf numFmtId="0" fontId="7" fillId="0" borderId="0" xfId="2" applyFont="1" applyAlignment="1">
      <alignment horizontal="center"/>
    </xf>
    <xf numFmtId="0" fontId="0" fillId="0" borderId="28" xfId="0" applyBorder="1" applyAlignment="1"/>
    <xf numFmtId="0" fontId="16" fillId="0" borderId="0" xfId="3" applyFont="1" applyFill="1" applyAlignment="1">
      <alignment horizontal="left"/>
    </xf>
    <xf numFmtId="49" fontId="16" fillId="30" borderId="7" xfId="3" applyNumberFormat="1" applyFont="1" applyFill="1" applyBorder="1" applyAlignment="1">
      <alignment horizontal="center"/>
    </xf>
    <xf numFmtId="0" fontId="41" fillId="30" borderId="7" xfId="0" applyFont="1" applyFill="1" applyBorder="1" applyAlignment="1">
      <alignment horizontal="center"/>
    </xf>
    <xf numFmtId="0" fontId="41" fillId="30" borderId="6" xfId="0" applyFont="1" applyFill="1" applyBorder="1" applyAlignment="1">
      <alignment horizontal="center"/>
    </xf>
    <xf numFmtId="49" fontId="16" fillId="30" borderId="32" xfId="3" applyNumberFormat="1" applyFont="1" applyFill="1" applyBorder="1" applyAlignment="1">
      <alignment horizontal="center"/>
    </xf>
    <xf numFmtId="49" fontId="16" fillId="30" borderId="33" xfId="3" applyNumberFormat="1" applyFont="1" applyFill="1" applyBorder="1" applyAlignment="1">
      <alignment horizontal="center"/>
    </xf>
    <xf numFmtId="0" fontId="41" fillId="30" borderId="33" xfId="0" applyFont="1" applyFill="1" applyBorder="1" applyAlignment="1">
      <alignment horizontal="center"/>
    </xf>
  </cellXfs>
  <cellStyles count="49">
    <cellStyle name="20 % – Zvýraznění1 2" xfId="7"/>
    <cellStyle name="20 % – Zvýraznění2 2" xfId="8"/>
    <cellStyle name="20 % – Zvýraznění3 2" xfId="9"/>
    <cellStyle name="20 % – Zvýraznění4 2" xfId="10"/>
    <cellStyle name="20 % – Zvýraznění5 2" xfId="11"/>
    <cellStyle name="20 % – Zvýraznění6 2" xfId="12"/>
    <cellStyle name="40 % – Zvýraznění1 2" xfId="13"/>
    <cellStyle name="40 % – Zvýraznění2 2" xfId="14"/>
    <cellStyle name="40 % – Zvýraznění3 2" xfId="15"/>
    <cellStyle name="40 % – Zvýraznění4 2" xfId="16"/>
    <cellStyle name="40 % – Zvýraznění5 2" xfId="17"/>
    <cellStyle name="40 % – Zvýraznění6 2" xfId="18"/>
    <cellStyle name="60 % – Zvýraznění1 2" xfId="19"/>
    <cellStyle name="60 % – Zvýraznění2 2" xfId="20"/>
    <cellStyle name="60 % – Zvýraznění3 2" xfId="21"/>
    <cellStyle name="60 % – Zvýraznění4 2" xfId="22"/>
    <cellStyle name="60 % – Zvýraznění5 2" xfId="23"/>
    <cellStyle name="60 % – Zvýraznění6 2" xfId="24"/>
    <cellStyle name="Celkem 2" xfId="25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33"/>
    <cellStyle name="Normální" xfId="0" builtinId="0"/>
    <cellStyle name="Normální 10" xfId="5"/>
    <cellStyle name="Normální 2" xfId="2"/>
    <cellStyle name="Normální 3" xfId="4"/>
    <cellStyle name="Normální 8" xfId="6"/>
    <cellStyle name="normální_POL.XLS" xfId="3"/>
    <cellStyle name="normální_POL.XLS_1Hanušovice_IMOS" xfId="48"/>
    <cellStyle name="Poznámka 2" xfId="34"/>
    <cellStyle name="Propojená buňka 2" xfId="35"/>
    <cellStyle name="Správně 2" xfId="36"/>
    <cellStyle name="Styl 1" xfId="1"/>
    <cellStyle name="Text upozornění 2" xfId="37"/>
    <cellStyle name="Vstup 2" xfId="38"/>
    <cellStyle name="Výpočet 2" xfId="39"/>
    <cellStyle name="Výstup 2" xfId="40"/>
    <cellStyle name="Vysvětlující text 2" xfId="41"/>
    <cellStyle name="Zvýraznění 1 2" xfId="42"/>
    <cellStyle name="Zvýraznění 2 2" xfId="43"/>
    <cellStyle name="Zvýraznění 3 2" xfId="44"/>
    <cellStyle name="Zvýraznění 4 2" xfId="45"/>
    <cellStyle name="Zvýraznění 5 2" xfId="46"/>
    <cellStyle name="Zvýraznění 6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FF0000"/>
  </sheetPr>
  <dimension ref="A1:L18"/>
  <sheetViews>
    <sheetView tabSelected="1" view="pageBreakPreview" zoomScaleNormal="100" zoomScaleSheetLayoutView="100" workbookViewId="0">
      <selection activeCell="G17" sqref="G17"/>
    </sheetView>
  </sheetViews>
  <sheetFormatPr defaultColWidth="10" defaultRowHeight="26.45" customHeight="1" x14ac:dyDescent="0.2"/>
  <cols>
    <col min="1" max="1" width="11.28515625" style="25" customWidth="1"/>
    <col min="2" max="2" width="64.7109375" style="25" customWidth="1"/>
    <col min="3" max="4" width="30" style="27" customWidth="1"/>
    <col min="5" max="5" width="7.7109375" style="26" customWidth="1"/>
    <col min="6" max="6" width="9.5703125" style="27" bestFit="1" customWidth="1"/>
    <col min="7" max="7" width="11.85546875" style="27" customWidth="1"/>
    <col min="8" max="8" width="7.85546875" style="27" customWidth="1"/>
    <col min="9" max="9" width="11.5703125" style="27" bestFit="1" customWidth="1"/>
    <col min="10" max="10" width="10.5703125" style="2" customWidth="1"/>
    <col min="11" max="11" width="12.140625" style="2" customWidth="1"/>
    <col min="12" max="228" width="10" style="2"/>
    <col min="229" max="229" width="6.140625" style="2" bestFit="1" customWidth="1"/>
    <col min="230" max="230" width="47.42578125" style="2" customWidth="1"/>
    <col min="231" max="231" width="3.42578125" style="2" bestFit="1" customWidth="1"/>
    <col min="232" max="232" width="7.140625" style="2" bestFit="1" customWidth="1"/>
    <col min="233" max="233" width="9.5703125" style="2" bestFit="1" customWidth="1"/>
    <col min="234" max="234" width="11.7109375" style="2" bestFit="1" customWidth="1"/>
    <col min="235" max="235" width="7.140625" style="2" bestFit="1" customWidth="1"/>
    <col min="236" max="236" width="9.5703125" style="2" bestFit="1" customWidth="1"/>
    <col min="237" max="237" width="11.7109375" style="2" bestFit="1" customWidth="1"/>
    <col min="238" max="238" width="7.140625" style="2" bestFit="1" customWidth="1"/>
    <col min="239" max="239" width="10.28515625" style="2" bestFit="1" customWidth="1"/>
    <col min="240" max="240" width="10" style="2"/>
    <col min="241" max="241" width="10.85546875" style="2" customWidth="1"/>
    <col min="242" max="484" width="10" style="2"/>
    <col min="485" max="485" width="6.140625" style="2" bestFit="1" customWidth="1"/>
    <col min="486" max="486" width="47.42578125" style="2" customWidth="1"/>
    <col min="487" max="487" width="3.42578125" style="2" bestFit="1" customWidth="1"/>
    <col min="488" max="488" width="7.140625" style="2" bestFit="1" customWidth="1"/>
    <col min="489" max="489" width="9.5703125" style="2" bestFit="1" customWidth="1"/>
    <col min="490" max="490" width="11.7109375" style="2" bestFit="1" customWidth="1"/>
    <col min="491" max="491" width="7.140625" style="2" bestFit="1" customWidth="1"/>
    <col min="492" max="492" width="9.5703125" style="2" bestFit="1" customWidth="1"/>
    <col min="493" max="493" width="11.7109375" style="2" bestFit="1" customWidth="1"/>
    <col min="494" max="494" width="7.140625" style="2" bestFit="1" customWidth="1"/>
    <col min="495" max="495" width="10.28515625" style="2" bestFit="1" customWidth="1"/>
    <col min="496" max="496" width="10" style="2"/>
    <col min="497" max="497" width="10.85546875" style="2" customWidth="1"/>
    <col min="498" max="740" width="10" style="2"/>
    <col min="741" max="741" width="6.140625" style="2" bestFit="1" customWidth="1"/>
    <col min="742" max="742" width="47.42578125" style="2" customWidth="1"/>
    <col min="743" max="743" width="3.42578125" style="2" bestFit="1" customWidth="1"/>
    <col min="744" max="744" width="7.140625" style="2" bestFit="1" customWidth="1"/>
    <col min="745" max="745" width="9.5703125" style="2" bestFit="1" customWidth="1"/>
    <col min="746" max="746" width="11.7109375" style="2" bestFit="1" customWidth="1"/>
    <col min="747" max="747" width="7.140625" style="2" bestFit="1" customWidth="1"/>
    <col min="748" max="748" width="9.5703125" style="2" bestFit="1" customWidth="1"/>
    <col min="749" max="749" width="11.7109375" style="2" bestFit="1" customWidth="1"/>
    <col min="750" max="750" width="7.140625" style="2" bestFit="1" customWidth="1"/>
    <col min="751" max="751" width="10.28515625" style="2" bestFit="1" customWidth="1"/>
    <col min="752" max="752" width="10" style="2"/>
    <col min="753" max="753" width="10.85546875" style="2" customWidth="1"/>
    <col min="754" max="996" width="10" style="2"/>
    <col min="997" max="997" width="6.140625" style="2" bestFit="1" customWidth="1"/>
    <col min="998" max="998" width="47.42578125" style="2" customWidth="1"/>
    <col min="999" max="999" width="3.42578125" style="2" bestFit="1" customWidth="1"/>
    <col min="1000" max="1000" width="7.140625" style="2" bestFit="1" customWidth="1"/>
    <col min="1001" max="1001" width="9.5703125" style="2" bestFit="1" customWidth="1"/>
    <col min="1002" max="1002" width="11.7109375" style="2" bestFit="1" customWidth="1"/>
    <col min="1003" max="1003" width="7.140625" style="2" bestFit="1" customWidth="1"/>
    <col min="1004" max="1004" width="9.5703125" style="2" bestFit="1" customWidth="1"/>
    <col min="1005" max="1005" width="11.7109375" style="2" bestFit="1" customWidth="1"/>
    <col min="1006" max="1006" width="7.140625" style="2" bestFit="1" customWidth="1"/>
    <col min="1007" max="1007" width="10.28515625" style="2" bestFit="1" customWidth="1"/>
    <col min="1008" max="1008" width="10" style="2"/>
    <col min="1009" max="1009" width="10.85546875" style="2" customWidth="1"/>
    <col min="1010" max="1252" width="10" style="2"/>
    <col min="1253" max="1253" width="6.140625" style="2" bestFit="1" customWidth="1"/>
    <col min="1254" max="1254" width="47.42578125" style="2" customWidth="1"/>
    <col min="1255" max="1255" width="3.42578125" style="2" bestFit="1" customWidth="1"/>
    <col min="1256" max="1256" width="7.140625" style="2" bestFit="1" customWidth="1"/>
    <col min="1257" max="1257" width="9.5703125" style="2" bestFit="1" customWidth="1"/>
    <col min="1258" max="1258" width="11.7109375" style="2" bestFit="1" customWidth="1"/>
    <col min="1259" max="1259" width="7.140625" style="2" bestFit="1" customWidth="1"/>
    <col min="1260" max="1260" width="9.5703125" style="2" bestFit="1" customWidth="1"/>
    <col min="1261" max="1261" width="11.7109375" style="2" bestFit="1" customWidth="1"/>
    <col min="1262" max="1262" width="7.140625" style="2" bestFit="1" customWidth="1"/>
    <col min="1263" max="1263" width="10.28515625" style="2" bestFit="1" customWidth="1"/>
    <col min="1264" max="1264" width="10" style="2"/>
    <col min="1265" max="1265" width="10.85546875" style="2" customWidth="1"/>
    <col min="1266" max="1508" width="10" style="2"/>
    <col min="1509" max="1509" width="6.140625" style="2" bestFit="1" customWidth="1"/>
    <col min="1510" max="1510" width="47.42578125" style="2" customWidth="1"/>
    <col min="1511" max="1511" width="3.42578125" style="2" bestFit="1" customWidth="1"/>
    <col min="1512" max="1512" width="7.140625" style="2" bestFit="1" customWidth="1"/>
    <col min="1513" max="1513" width="9.5703125" style="2" bestFit="1" customWidth="1"/>
    <col min="1514" max="1514" width="11.7109375" style="2" bestFit="1" customWidth="1"/>
    <col min="1515" max="1515" width="7.140625" style="2" bestFit="1" customWidth="1"/>
    <col min="1516" max="1516" width="9.5703125" style="2" bestFit="1" customWidth="1"/>
    <col min="1517" max="1517" width="11.7109375" style="2" bestFit="1" customWidth="1"/>
    <col min="1518" max="1518" width="7.140625" style="2" bestFit="1" customWidth="1"/>
    <col min="1519" max="1519" width="10.28515625" style="2" bestFit="1" customWidth="1"/>
    <col min="1520" max="1520" width="10" style="2"/>
    <col min="1521" max="1521" width="10.85546875" style="2" customWidth="1"/>
    <col min="1522" max="1764" width="10" style="2"/>
    <col min="1765" max="1765" width="6.140625" style="2" bestFit="1" customWidth="1"/>
    <col min="1766" max="1766" width="47.42578125" style="2" customWidth="1"/>
    <col min="1767" max="1767" width="3.42578125" style="2" bestFit="1" customWidth="1"/>
    <col min="1768" max="1768" width="7.140625" style="2" bestFit="1" customWidth="1"/>
    <col min="1769" max="1769" width="9.5703125" style="2" bestFit="1" customWidth="1"/>
    <col min="1770" max="1770" width="11.7109375" style="2" bestFit="1" customWidth="1"/>
    <col min="1771" max="1771" width="7.140625" style="2" bestFit="1" customWidth="1"/>
    <col min="1772" max="1772" width="9.5703125" style="2" bestFit="1" customWidth="1"/>
    <col min="1773" max="1773" width="11.7109375" style="2" bestFit="1" customWidth="1"/>
    <col min="1774" max="1774" width="7.140625" style="2" bestFit="1" customWidth="1"/>
    <col min="1775" max="1775" width="10.28515625" style="2" bestFit="1" customWidth="1"/>
    <col min="1776" max="1776" width="10" style="2"/>
    <col min="1777" max="1777" width="10.85546875" style="2" customWidth="1"/>
    <col min="1778" max="2020" width="10" style="2"/>
    <col min="2021" max="2021" width="6.140625" style="2" bestFit="1" customWidth="1"/>
    <col min="2022" max="2022" width="47.42578125" style="2" customWidth="1"/>
    <col min="2023" max="2023" width="3.42578125" style="2" bestFit="1" customWidth="1"/>
    <col min="2024" max="2024" width="7.140625" style="2" bestFit="1" customWidth="1"/>
    <col min="2025" max="2025" width="9.5703125" style="2" bestFit="1" customWidth="1"/>
    <col min="2026" max="2026" width="11.7109375" style="2" bestFit="1" customWidth="1"/>
    <col min="2027" max="2027" width="7.140625" style="2" bestFit="1" customWidth="1"/>
    <col min="2028" max="2028" width="9.5703125" style="2" bestFit="1" customWidth="1"/>
    <col min="2029" max="2029" width="11.7109375" style="2" bestFit="1" customWidth="1"/>
    <col min="2030" max="2030" width="7.140625" style="2" bestFit="1" customWidth="1"/>
    <col min="2031" max="2031" width="10.28515625" style="2" bestFit="1" customWidth="1"/>
    <col min="2032" max="2032" width="10" style="2"/>
    <col min="2033" max="2033" width="10.85546875" style="2" customWidth="1"/>
    <col min="2034" max="2276" width="10" style="2"/>
    <col min="2277" max="2277" width="6.140625" style="2" bestFit="1" customWidth="1"/>
    <col min="2278" max="2278" width="47.42578125" style="2" customWidth="1"/>
    <col min="2279" max="2279" width="3.42578125" style="2" bestFit="1" customWidth="1"/>
    <col min="2280" max="2280" width="7.140625" style="2" bestFit="1" customWidth="1"/>
    <col min="2281" max="2281" width="9.5703125" style="2" bestFit="1" customWidth="1"/>
    <col min="2282" max="2282" width="11.7109375" style="2" bestFit="1" customWidth="1"/>
    <col min="2283" max="2283" width="7.140625" style="2" bestFit="1" customWidth="1"/>
    <col min="2284" max="2284" width="9.5703125" style="2" bestFit="1" customWidth="1"/>
    <col min="2285" max="2285" width="11.7109375" style="2" bestFit="1" customWidth="1"/>
    <col min="2286" max="2286" width="7.140625" style="2" bestFit="1" customWidth="1"/>
    <col min="2287" max="2287" width="10.28515625" style="2" bestFit="1" customWidth="1"/>
    <col min="2288" max="2288" width="10" style="2"/>
    <col min="2289" max="2289" width="10.85546875" style="2" customWidth="1"/>
    <col min="2290" max="2532" width="10" style="2"/>
    <col min="2533" max="2533" width="6.140625" style="2" bestFit="1" customWidth="1"/>
    <col min="2534" max="2534" width="47.42578125" style="2" customWidth="1"/>
    <col min="2535" max="2535" width="3.42578125" style="2" bestFit="1" customWidth="1"/>
    <col min="2536" max="2536" width="7.140625" style="2" bestFit="1" customWidth="1"/>
    <col min="2537" max="2537" width="9.5703125" style="2" bestFit="1" customWidth="1"/>
    <col min="2538" max="2538" width="11.7109375" style="2" bestFit="1" customWidth="1"/>
    <col min="2539" max="2539" width="7.140625" style="2" bestFit="1" customWidth="1"/>
    <col min="2540" max="2540" width="9.5703125" style="2" bestFit="1" customWidth="1"/>
    <col min="2541" max="2541" width="11.7109375" style="2" bestFit="1" customWidth="1"/>
    <col min="2542" max="2542" width="7.140625" style="2" bestFit="1" customWidth="1"/>
    <col min="2543" max="2543" width="10.28515625" style="2" bestFit="1" customWidth="1"/>
    <col min="2544" max="2544" width="10" style="2"/>
    <col min="2545" max="2545" width="10.85546875" style="2" customWidth="1"/>
    <col min="2546" max="2788" width="10" style="2"/>
    <col min="2789" max="2789" width="6.140625" style="2" bestFit="1" customWidth="1"/>
    <col min="2790" max="2790" width="47.42578125" style="2" customWidth="1"/>
    <col min="2791" max="2791" width="3.42578125" style="2" bestFit="1" customWidth="1"/>
    <col min="2792" max="2792" width="7.140625" style="2" bestFit="1" customWidth="1"/>
    <col min="2793" max="2793" width="9.5703125" style="2" bestFit="1" customWidth="1"/>
    <col min="2794" max="2794" width="11.7109375" style="2" bestFit="1" customWidth="1"/>
    <col min="2795" max="2795" width="7.140625" style="2" bestFit="1" customWidth="1"/>
    <col min="2796" max="2796" width="9.5703125" style="2" bestFit="1" customWidth="1"/>
    <col min="2797" max="2797" width="11.7109375" style="2" bestFit="1" customWidth="1"/>
    <col min="2798" max="2798" width="7.140625" style="2" bestFit="1" customWidth="1"/>
    <col min="2799" max="2799" width="10.28515625" style="2" bestFit="1" customWidth="1"/>
    <col min="2800" max="2800" width="10" style="2"/>
    <col min="2801" max="2801" width="10.85546875" style="2" customWidth="1"/>
    <col min="2802" max="3044" width="10" style="2"/>
    <col min="3045" max="3045" width="6.140625" style="2" bestFit="1" customWidth="1"/>
    <col min="3046" max="3046" width="47.42578125" style="2" customWidth="1"/>
    <col min="3047" max="3047" width="3.42578125" style="2" bestFit="1" customWidth="1"/>
    <col min="3048" max="3048" width="7.140625" style="2" bestFit="1" customWidth="1"/>
    <col min="3049" max="3049" width="9.5703125" style="2" bestFit="1" customWidth="1"/>
    <col min="3050" max="3050" width="11.7109375" style="2" bestFit="1" customWidth="1"/>
    <col min="3051" max="3051" width="7.140625" style="2" bestFit="1" customWidth="1"/>
    <col min="3052" max="3052" width="9.5703125" style="2" bestFit="1" customWidth="1"/>
    <col min="3053" max="3053" width="11.7109375" style="2" bestFit="1" customWidth="1"/>
    <col min="3054" max="3054" width="7.140625" style="2" bestFit="1" customWidth="1"/>
    <col min="3055" max="3055" width="10.28515625" style="2" bestFit="1" customWidth="1"/>
    <col min="3056" max="3056" width="10" style="2"/>
    <col min="3057" max="3057" width="10.85546875" style="2" customWidth="1"/>
    <col min="3058" max="3300" width="10" style="2"/>
    <col min="3301" max="3301" width="6.140625" style="2" bestFit="1" customWidth="1"/>
    <col min="3302" max="3302" width="47.42578125" style="2" customWidth="1"/>
    <col min="3303" max="3303" width="3.42578125" style="2" bestFit="1" customWidth="1"/>
    <col min="3304" max="3304" width="7.140625" style="2" bestFit="1" customWidth="1"/>
    <col min="3305" max="3305" width="9.5703125" style="2" bestFit="1" customWidth="1"/>
    <col min="3306" max="3306" width="11.7109375" style="2" bestFit="1" customWidth="1"/>
    <col min="3307" max="3307" width="7.140625" style="2" bestFit="1" customWidth="1"/>
    <col min="3308" max="3308" width="9.5703125" style="2" bestFit="1" customWidth="1"/>
    <col min="3309" max="3309" width="11.7109375" style="2" bestFit="1" customWidth="1"/>
    <col min="3310" max="3310" width="7.140625" style="2" bestFit="1" customWidth="1"/>
    <col min="3311" max="3311" width="10.28515625" style="2" bestFit="1" customWidth="1"/>
    <col min="3312" max="3312" width="10" style="2"/>
    <col min="3313" max="3313" width="10.85546875" style="2" customWidth="1"/>
    <col min="3314" max="3556" width="10" style="2"/>
    <col min="3557" max="3557" width="6.140625" style="2" bestFit="1" customWidth="1"/>
    <col min="3558" max="3558" width="47.42578125" style="2" customWidth="1"/>
    <col min="3559" max="3559" width="3.42578125" style="2" bestFit="1" customWidth="1"/>
    <col min="3560" max="3560" width="7.140625" style="2" bestFit="1" customWidth="1"/>
    <col min="3561" max="3561" width="9.5703125" style="2" bestFit="1" customWidth="1"/>
    <col min="3562" max="3562" width="11.7109375" style="2" bestFit="1" customWidth="1"/>
    <col min="3563" max="3563" width="7.140625" style="2" bestFit="1" customWidth="1"/>
    <col min="3564" max="3564" width="9.5703125" style="2" bestFit="1" customWidth="1"/>
    <col min="3565" max="3565" width="11.7109375" style="2" bestFit="1" customWidth="1"/>
    <col min="3566" max="3566" width="7.140625" style="2" bestFit="1" customWidth="1"/>
    <col min="3567" max="3567" width="10.28515625" style="2" bestFit="1" customWidth="1"/>
    <col min="3568" max="3568" width="10" style="2"/>
    <col min="3569" max="3569" width="10.85546875" style="2" customWidth="1"/>
    <col min="3570" max="3812" width="10" style="2"/>
    <col min="3813" max="3813" width="6.140625" style="2" bestFit="1" customWidth="1"/>
    <col min="3814" max="3814" width="47.42578125" style="2" customWidth="1"/>
    <col min="3815" max="3815" width="3.42578125" style="2" bestFit="1" customWidth="1"/>
    <col min="3816" max="3816" width="7.140625" style="2" bestFit="1" customWidth="1"/>
    <col min="3817" max="3817" width="9.5703125" style="2" bestFit="1" customWidth="1"/>
    <col min="3818" max="3818" width="11.7109375" style="2" bestFit="1" customWidth="1"/>
    <col min="3819" max="3819" width="7.140625" style="2" bestFit="1" customWidth="1"/>
    <col min="3820" max="3820" width="9.5703125" style="2" bestFit="1" customWidth="1"/>
    <col min="3821" max="3821" width="11.7109375" style="2" bestFit="1" customWidth="1"/>
    <col min="3822" max="3822" width="7.140625" style="2" bestFit="1" customWidth="1"/>
    <col min="3823" max="3823" width="10.28515625" style="2" bestFit="1" customWidth="1"/>
    <col min="3824" max="3824" width="10" style="2"/>
    <col min="3825" max="3825" width="10.85546875" style="2" customWidth="1"/>
    <col min="3826" max="4068" width="10" style="2"/>
    <col min="4069" max="4069" width="6.140625" style="2" bestFit="1" customWidth="1"/>
    <col min="4070" max="4070" width="47.42578125" style="2" customWidth="1"/>
    <col min="4071" max="4071" width="3.42578125" style="2" bestFit="1" customWidth="1"/>
    <col min="4072" max="4072" width="7.140625" style="2" bestFit="1" customWidth="1"/>
    <col min="4073" max="4073" width="9.5703125" style="2" bestFit="1" customWidth="1"/>
    <col min="4074" max="4074" width="11.7109375" style="2" bestFit="1" customWidth="1"/>
    <col min="4075" max="4075" width="7.140625" style="2" bestFit="1" customWidth="1"/>
    <col min="4076" max="4076" width="9.5703125" style="2" bestFit="1" customWidth="1"/>
    <col min="4077" max="4077" width="11.7109375" style="2" bestFit="1" customWidth="1"/>
    <col min="4078" max="4078" width="7.140625" style="2" bestFit="1" customWidth="1"/>
    <col min="4079" max="4079" width="10.28515625" style="2" bestFit="1" customWidth="1"/>
    <col min="4080" max="4080" width="10" style="2"/>
    <col min="4081" max="4081" width="10.85546875" style="2" customWidth="1"/>
    <col min="4082" max="4324" width="10" style="2"/>
    <col min="4325" max="4325" width="6.140625" style="2" bestFit="1" customWidth="1"/>
    <col min="4326" max="4326" width="47.42578125" style="2" customWidth="1"/>
    <col min="4327" max="4327" width="3.42578125" style="2" bestFit="1" customWidth="1"/>
    <col min="4328" max="4328" width="7.140625" style="2" bestFit="1" customWidth="1"/>
    <col min="4329" max="4329" width="9.5703125" style="2" bestFit="1" customWidth="1"/>
    <col min="4330" max="4330" width="11.7109375" style="2" bestFit="1" customWidth="1"/>
    <col min="4331" max="4331" width="7.140625" style="2" bestFit="1" customWidth="1"/>
    <col min="4332" max="4332" width="9.5703125" style="2" bestFit="1" customWidth="1"/>
    <col min="4333" max="4333" width="11.7109375" style="2" bestFit="1" customWidth="1"/>
    <col min="4334" max="4334" width="7.140625" style="2" bestFit="1" customWidth="1"/>
    <col min="4335" max="4335" width="10.28515625" style="2" bestFit="1" customWidth="1"/>
    <col min="4336" max="4336" width="10" style="2"/>
    <col min="4337" max="4337" width="10.85546875" style="2" customWidth="1"/>
    <col min="4338" max="4580" width="10" style="2"/>
    <col min="4581" max="4581" width="6.140625" style="2" bestFit="1" customWidth="1"/>
    <col min="4582" max="4582" width="47.42578125" style="2" customWidth="1"/>
    <col min="4583" max="4583" width="3.42578125" style="2" bestFit="1" customWidth="1"/>
    <col min="4584" max="4584" width="7.140625" style="2" bestFit="1" customWidth="1"/>
    <col min="4585" max="4585" width="9.5703125" style="2" bestFit="1" customWidth="1"/>
    <col min="4586" max="4586" width="11.7109375" style="2" bestFit="1" customWidth="1"/>
    <col min="4587" max="4587" width="7.140625" style="2" bestFit="1" customWidth="1"/>
    <col min="4588" max="4588" width="9.5703125" style="2" bestFit="1" customWidth="1"/>
    <col min="4589" max="4589" width="11.7109375" style="2" bestFit="1" customWidth="1"/>
    <col min="4590" max="4590" width="7.140625" style="2" bestFit="1" customWidth="1"/>
    <col min="4591" max="4591" width="10.28515625" style="2" bestFit="1" customWidth="1"/>
    <col min="4592" max="4592" width="10" style="2"/>
    <col min="4593" max="4593" width="10.85546875" style="2" customWidth="1"/>
    <col min="4594" max="4836" width="10" style="2"/>
    <col min="4837" max="4837" width="6.140625" style="2" bestFit="1" customWidth="1"/>
    <col min="4838" max="4838" width="47.42578125" style="2" customWidth="1"/>
    <col min="4839" max="4839" width="3.42578125" style="2" bestFit="1" customWidth="1"/>
    <col min="4840" max="4840" width="7.140625" style="2" bestFit="1" customWidth="1"/>
    <col min="4841" max="4841" width="9.5703125" style="2" bestFit="1" customWidth="1"/>
    <col min="4842" max="4842" width="11.7109375" style="2" bestFit="1" customWidth="1"/>
    <col min="4843" max="4843" width="7.140625" style="2" bestFit="1" customWidth="1"/>
    <col min="4844" max="4844" width="9.5703125" style="2" bestFit="1" customWidth="1"/>
    <col min="4845" max="4845" width="11.7109375" style="2" bestFit="1" customWidth="1"/>
    <col min="4846" max="4846" width="7.140625" style="2" bestFit="1" customWidth="1"/>
    <col min="4847" max="4847" width="10.28515625" style="2" bestFit="1" customWidth="1"/>
    <col min="4848" max="4848" width="10" style="2"/>
    <col min="4849" max="4849" width="10.85546875" style="2" customWidth="1"/>
    <col min="4850" max="5092" width="10" style="2"/>
    <col min="5093" max="5093" width="6.140625" style="2" bestFit="1" customWidth="1"/>
    <col min="5094" max="5094" width="47.42578125" style="2" customWidth="1"/>
    <col min="5095" max="5095" width="3.42578125" style="2" bestFit="1" customWidth="1"/>
    <col min="5096" max="5096" width="7.140625" style="2" bestFit="1" customWidth="1"/>
    <col min="5097" max="5097" width="9.5703125" style="2" bestFit="1" customWidth="1"/>
    <col min="5098" max="5098" width="11.7109375" style="2" bestFit="1" customWidth="1"/>
    <col min="5099" max="5099" width="7.140625" style="2" bestFit="1" customWidth="1"/>
    <col min="5100" max="5100" width="9.5703125" style="2" bestFit="1" customWidth="1"/>
    <col min="5101" max="5101" width="11.7109375" style="2" bestFit="1" customWidth="1"/>
    <col min="5102" max="5102" width="7.140625" style="2" bestFit="1" customWidth="1"/>
    <col min="5103" max="5103" width="10.28515625" style="2" bestFit="1" customWidth="1"/>
    <col min="5104" max="5104" width="10" style="2"/>
    <col min="5105" max="5105" width="10.85546875" style="2" customWidth="1"/>
    <col min="5106" max="5348" width="10" style="2"/>
    <col min="5349" max="5349" width="6.140625" style="2" bestFit="1" customWidth="1"/>
    <col min="5350" max="5350" width="47.42578125" style="2" customWidth="1"/>
    <col min="5351" max="5351" width="3.42578125" style="2" bestFit="1" customWidth="1"/>
    <col min="5352" max="5352" width="7.140625" style="2" bestFit="1" customWidth="1"/>
    <col min="5353" max="5353" width="9.5703125" style="2" bestFit="1" customWidth="1"/>
    <col min="5354" max="5354" width="11.7109375" style="2" bestFit="1" customWidth="1"/>
    <col min="5355" max="5355" width="7.140625" style="2" bestFit="1" customWidth="1"/>
    <col min="5356" max="5356" width="9.5703125" style="2" bestFit="1" customWidth="1"/>
    <col min="5357" max="5357" width="11.7109375" style="2" bestFit="1" customWidth="1"/>
    <col min="5358" max="5358" width="7.140625" style="2" bestFit="1" customWidth="1"/>
    <col min="5359" max="5359" width="10.28515625" style="2" bestFit="1" customWidth="1"/>
    <col min="5360" max="5360" width="10" style="2"/>
    <col min="5361" max="5361" width="10.85546875" style="2" customWidth="1"/>
    <col min="5362" max="5604" width="10" style="2"/>
    <col min="5605" max="5605" width="6.140625" style="2" bestFit="1" customWidth="1"/>
    <col min="5606" max="5606" width="47.42578125" style="2" customWidth="1"/>
    <col min="5607" max="5607" width="3.42578125" style="2" bestFit="1" customWidth="1"/>
    <col min="5608" max="5608" width="7.140625" style="2" bestFit="1" customWidth="1"/>
    <col min="5609" max="5609" width="9.5703125" style="2" bestFit="1" customWidth="1"/>
    <col min="5610" max="5610" width="11.7109375" style="2" bestFit="1" customWidth="1"/>
    <col min="5611" max="5611" width="7.140625" style="2" bestFit="1" customWidth="1"/>
    <col min="5612" max="5612" width="9.5703125" style="2" bestFit="1" customWidth="1"/>
    <col min="5613" max="5613" width="11.7109375" style="2" bestFit="1" customWidth="1"/>
    <col min="5614" max="5614" width="7.140625" style="2" bestFit="1" customWidth="1"/>
    <col min="5615" max="5615" width="10.28515625" style="2" bestFit="1" customWidth="1"/>
    <col min="5616" max="5616" width="10" style="2"/>
    <col min="5617" max="5617" width="10.85546875" style="2" customWidth="1"/>
    <col min="5618" max="5860" width="10" style="2"/>
    <col min="5861" max="5861" width="6.140625" style="2" bestFit="1" customWidth="1"/>
    <col min="5862" max="5862" width="47.42578125" style="2" customWidth="1"/>
    <col min="5863" max="5863" width="3.42578125" style="2" bestFit="1" customWidth="1"/>
    <col min="5864" max="5864" width="7.140625" style="2" bestFit="1" customWidth="1"/>
    <col min="5865" max="5865" width="9.5703125" style="2" bestFit="1" customWidth="1"/>
    <col min="5866" max="5866" width="11.7109375" style="2" bestFit="1" customWidth="1"/>
    <col min="5867" max="5867" width="7.140625" style="2" bestFit="1" customWidth="1"/>
    <col min="5868" max="5868" width="9.5703125" style="2" bestFit="1" customWidth="1"/>
    <col min="5869" max="5869" width="11.7109375" style="2" bestFit="1" customWidth="1"/>
    <col min="5870" max="5870" width="7.140625" style="2" bestFit="1" customWidth="1"/>
    <col min="5871" max="5871" width="10.28515625" style="2" bestFit="1" customWidth="1"/>
    <col min="5872" max="5872" width="10" style="2"/>
    <col min="5873" max="5873" width="10.85546875" style="2" customWidth="1"/>
    <col min="5874" max="6116" width="10" style="2"/>
    <col min="6117" max="6117" width="6.140625" style="2" bestFit="1" customWidth="1"/>
    <col min="6118" max="6118" width="47.42578125" style="2" customWidth="1"/>
    <col min="6119" max="6119" width="3.42578125" style="2" bestFit="1" customWidth="1"/>
    <col min="6120" max="6120" width="7.140625" style="2" bestFit="1" customWidth="1"/>
    <col min="6121" max="6121" width="9.5703125" style="2" bestFit="1" customWidth="1"/>
    <col min="6122" max="6122" width="11.7109375" style="2" bestFit="1" customWidth="1"/>
    <col min="6123" max="6123" width="7.140625" style="2" bestFit="1" customWidth="1"/>
    <col min="6124" max="6124" width="9.5703125" style="2" bestFit="1" customWidth="1"/>
    <col min="6125" max="6125" width="11.7109375" style="2" bestFit="1" customWidth="1"/>
    <col min="6126" max="6126" width="7.140625" style="2" bestFit="1" customWidth="1"/>
    <col min="6127" max="6127" width="10.28515625" style="2" bestFit="1" customWidth="1"/>
    <col min="6128" max="6128" width="10" style="2"/>
    <col min="6129" max="6129" width="10.85546875" style="2" customWidth="1"/>
    <col min="6130" max="6372" width="10" style="2"/>
    <col min="6373" max="6373" width="6.140625" style="2" bestFit="1" customWidth="1"/>
    <col min="6374" max="6374" width="47.42578125" style="2" customWidth="1"/>
    <col min="6375" max="6375" width="3.42578125" style="2" bestFit="1" customWidth="1"/>
    <col min="6376" max="6376" width="7.140625" style="2" bestFit="1" customWidth="1"/>
    <col min="6377" max="6377" width="9.5703125" style="2" bestFit="1" customWidth="1"/>
    <col min="6378" max="6378" width="11.7109375" style="2" bestFit="1" customWidth="1"/>
    <col min="6379" max="6379" width="7.140625" style="2" bestFit="1" customWidth="1"/>
    <col min="6380" max="6380" width="9.5703125" style="2" bestFit="1" customWidth="1"/>
    <col min="6381" max="6381" width="11.7109375" style="2" bestFit="1" customWidth="1"/>
    <col min="6382" max="6382" width="7.140625" style="2" bestFit="1" customWidth="1"/>
    <col min="6383" max="6383" width="10.28515625" style="2" bestFit="1" customWidth="1"/>
    <col min="6384" max="6384" width="10" style="2"/>
    <col min="6385" max="6385" width="10.85546875" style="2" customWidth="1"/>
    <col min="6386" max="6628" width="10" style="2"/>
    <col min="6629" max="6629" width="6.140625" style="2" bestFit="1" customWidth="1"/>
    <col min="6630" max="6630" width="47.42578125" style="2" customWidth="1"/>
    <col min="6631" max="6631" width="3.42578125" style="2" bestFit="1" customWidth="1"/>
    <col min="6632" max="6632" width="7.140625" style="2" bestFit="1" customWidth="1"/>
    <col min="6633" max="6633" width="9.5703125" style="2" bestFit="1" customWidth="1"/>
    <col min="6634" max="6634" width="11.7109375" style="2" bestFit="1" customWidth="1"/>
    <col min="6635" max="6635" width="7.140625" style="2" bestFit="1" customWidth="1"/>
    <col min="6636" max="6636" width="9.5703125" style="2" bestFit="1" customWidth="1"/>
    <col min="6637" max="6637" width="11.7109375" style="2" bestFit="1" customWidth="1"/>
    <col min="6638" max="6638" width="7.140625" style="2" bestFit="1" customWidth="1"/>
    <col min="6639" max="6639" width="10.28515625" style="2" bestFit="1" customWidth="1"/>
    <col min="6640" max="6640" width="10" style="2"/>
    <col min="6641" max="6641" width="10.85546875" style="2" customWidth="1"/>
    <col min="6642" max="6884" width="10" style="2"/>
    <col min="6885" max="6885" width="6.140625" style="2" bestFit="1" customWidth="1"/>
    <col min="6886" max="6886" width="47.42578125" style="2" customWidth="1"/>
    <col min="6887" max="6887" width="3.42578125" style="2" bestFit="1" customWidth="1"/>
    <col min="6888" max="6888" width="7.140625" style="2" bestFit="1" customWidth="1"/>
    <col min="6889" max="6889" width="9.5703125" style="2" bestFit="1" customWidth="1"/>
    <col min="6890" max="6890" width="11.7109375" style="2" bestFit="1" customWidth="1"/>
    <col min="6891" max="6891" width="7.140625" style="2" bestFit="1" customWidth="1"/>
    <col min="6892" max="6892" width="9.5703125" style="2" bestFit="1" customWidth="1"/>
    <col min="6893" max="6893" width="11.7109375" style="2" bestFit="1" customWidth="1"/>
    <col min="6894" max="6894" width="7.140625" style="2" bestFit="1" customWidth="1"/>
    <col min="6895" max="6895" width="10.28515625" style="2" bestFit="1" customWidth="1"/>
    <col min="6896" max="6896" width="10" style="2"/>
    <col min="6897" max="6897" width="10.85546875" style="2" customWidth="1"/>
    <col min="6898" max="7140" width="10" style="2"/>
    <col min="7141" max="7141" width="6.140625" style="2" bestFit="1" customWidth="1"/>
    <col min="7142" max="7142" width="47.42578125" style="2" customWidth="1"/>
    <col min="7143" max="7143" width="3.42578125" style="2" bestFit="1" customWidth="1"/>
    <col min="7144" max="7144" width="7.140625" style="2" bestFit="1" customWidth="1"/>
    <col min="7145" max="7145" width="9.5703125" style="2" bestFit="1" customWidth="1"/>
    <col min="7146" max="7146" width="11.7109375" style="2" bestFit="1" customWidth="1"/>
    <col min="7147" max="7147" width="7.140625" style="2" bestFit="1" customWidth="1"/>
    <col min="7148" max="7148" width="9.5703125" style="2" bestFit="1" customWidth="1"/>
    <col min="7149" max="7149" width="11.7109375" style="2" bestFit="1" customWidth="1"/>
    <col min="7150" max="7150" width="7.140625" style="2" bestFit="1" customWidth="1"/>
    <col min="7151" max="7151" width="10.28515625" style="2" bestFit="1" customWidth="1"/>
    <col min="7152" max="7152" width="10" style="2"/>
    <col min="7153" max="7153" width="10.85546875" style="2" customWidth="1"/>
    <col min="7154" max="7396" width="10" style="2"/>
    <col min="7397" max="7397" width="6.140625" style="2" bestFit="1" customWidth="1"/>
    <col min="7398" max="7398" width="47.42578125" style="2" customWidth="1"/>
    <col min="7399" max="7399" width="3.42578125" style="2" bestFit="1" customWidth="1"/>
    <col min="7400" max="7400" width="7.140625" style="2" bestFit="1" customWidth="1"/>
    <col min="7401" max="7401" width="9.5703125" style="2" bestFit="1" customWidth="1"/>
    <col min="7402" max="7402" width="11.7109375" style="2" bestFit="1" customWidth="1"/>
    <col min="7403" max="7403" width="7.140625" style="2" bestFit="1" customWidth="1"/>
    <col min="7404" max="7404" width="9.5703125" style="2" bestFit="1" customWidth="1"/>
    <col min="7405" max="7405" width="11.7109375" style="2" bestFit="1" customWidth="1"/>
    <col min="7406" max="7406" width="7.140625" style="2" bestFit="1" customWidth="1"/>
    <col min="7407" max="7407" width="10.28515625" style="2" bestFit="1" customWidth="1"/>
    <col min="7408" max="7408" width="10" style="2"/>
    <col min="7409" max="7409" width="10.85546875" style="2" customWidth="1"/>
    <col min="7410" max="7652" width="10" style="2"/>
    <col min="7653" max="7653" width="6.140625" style="2" bestFit="1" customWidth="1"/>
    <col min="7654" max="7654" width="47.42578125" style="2" customWidth="1"/>
    <col min="7655" max="7655" width="3.42578125" style="2" bestFit="1" customWidth="1"/>
    <col min="7656" max="7656" width="7.140625" style="2" bestFit="1" customWidth="1"/>
    <col min="7657" max="7657" width="9.5703125" style="2" bestFit="1" customWidth="1"/>
    <col min="7658" max="7658" width="11.7109375" style="2" bestFit="1" customWidth="1"/>
    <col min="7659" max="7659" width="7.140625" style="2" bestFit="1" customWidth="1"/>
    <col min="7660" max="7660" width="9.5703125" style="2" bestFit="1" customWidth="1"/>
    <col min="7661" max="7661" width="11.7109375" style="2" bestFit="1" customWidth="1"/>
    <col min="7662" max="7662" width="7.140625" style="2" bestFit="1" customWidth="1"/>
    <col min="7663" max="7663" width="10.28515625" style="2" bestFit="1" customWidth="1"/>
    <col min="7664" max="7664" width="10" style="2"/>
    <col min="7665" max="7665" width="10.85546875" style="2" customWidth="1"/>
    <col min="7666" max="7908" width="10" style="2"/>
    <col min="7909" max="7909" width="6.140625" style="2" bestFit="1" customWidth="1"/>
    <col min="7910" max="7910" width="47.42578125" style="2" customWidth="1"/>
    <col min="7911" max="7911" width="3.42578125" style="2" bestFit="1" customWidth="1"/>
    <col min="7912" max="7912" width="7.140625" style="2" bestFit="1" customWidth="1"/>
    <col min="7913" max="7913" width="9.5703125" style="2" bestFit="1" customWidth="1"/>
    <col min="7914" max="7914" width="11.7109375" style="2" bestFit="1" customWidth="1"/>
    <col min="7915" max="7915" width="7.140625" style="2" bestFit="1" customWidth="1"/>
    <col min="7916" max="7916" width="9.5703125" style="2" bestFit="1" customWidth="1"/>
    <col min="7917" max="7917" width="11.7109375" style="2" bestFit="1" customWidth="1"/>
    <col min="7918" max="7918" width="7.140625" style="2" bestFit="1" customWidth="1"/>
    <col min="7919" max="7919" width="10.28515625" style="2" bestFit="1" customWidth="1"/>
    <col min="7920" max="7920" width="10" style="2"/>
    <col min="7921" max="7921" width="10.85546875" style="2" customWidth="1"/>
    <col min="7922" max="8164" width="10" style="2"/>
    <col min="8165" max="8165" width="6.140625" style="2" bestFit="1" customWidth="1"/>
    <col min="8166" max="8166" width="47.42578125" style="2" customWidth="1"/>
    <col min="8167" max="8167" width="3.42578125" style="2" bestFit="1" customWidth="1"/>
    <col min="8168" max="8168" width="7.140625" style="2" bestFit="1" customWidth="1"/>
    <col min="8169" max="8169" width="9.5703125" style="2" bestFit="1" customWidth="1"/>
    <col min="8170" max="8170" width="11.7109375" style="2" bestFit="1" customWidth="1"/>
    <col min="8171" max="8171" width="7.140625" style="2" bestFit="1" customWidth="1"/>
    <col min="8172" max="8172" width="9.5703125" style="2" bestFit="1" customWidth="1"/>
    <col min="8173" max="8173" width="11.7109375" style="2" bestFit="1" customWidth="1"/>
    <col min="8174" max="8174" width="7.140625" style="2" bestFit="1" customWidth="1"/>
    <col min="8175" max="8175" width="10.28515625" style="2" bestFit="1" customWidth="1"/>
    <col min="8176" max="8176" width="10" style="2"/>
    <col min="8177" max="8177" width="10.85546875" style="2" customWidth="1"/>
    <col min="8178" max="8420" width="10" style="2"/>
    <col min="8421" max="8421" width="6.140625" style="2" bestFit="1" customWidth="1"/>
    <col min="8422" max="8422" width="47.42578125" style="2" customWidth="1"/>
    <col min="8423" max="8423" width="3.42578125" style="2" bestFit="1" customWidth="1"/>
    <col min="8424" max="8424" width="7.140625" style="2" bestFit="1" customWidth="1"/>
    <col min="8425" max="8425" width="9.5703125" style="2" bestFit="1" customWidth="1"/>
    <col min="8426" max="8426" width="11.7109375" style="2" bestFit="1" customWidth="1"/>
    <col min="8427" max="8427" width="7.140625" style="2" bestFit="1" customWidth="1"/>
    <col min="8428" max="8428" width="9.5703125" style="2" bestFit="1" customWidth="1"/>
    <col min="8429" max="8429" width="11.7109375" style="2" bestFit="1" customWidth="1"/>
    <col min="8430" max="8430" width="7.140625" style="2" bestFit="1" customWidth="1"/>
    <col min="8431" max="8431" width="10.28515625" style="2" bestFit="1" customWidth="1"/>
    <col min="8432" max="8432" width="10" style="2"/>
    <col min="8433" max="8433" width="10.85546875" style="2" customWidth="1"/>
    <col min="8434" max="8676" width="10" style="2"/>
    <col min="8677" max="8677" width="6.140625" style="2" bestFit="1" customWidth="1"/>
    <col min="8678" max="8678" width="47.42578125" style="2" customWidth="1"/>
    <col min="8679" max="8679" width="3.42578125" style="2" bestFit="1" customWidth="1"/>
    <col min="8680" max="8680" width="7.140625" style="2" bestFit="1" customWidth="1"/>
    <col min="8681" max="8681" width="9.5703125" style="2" bestFit="1" customWidth="1"/>
    <col min="8682" max="8682" width="11.7109375" style="2" bestFit="1" customWidth="1"/>
    <col min="8683" max="8683" width="7.140625" style="2" bestFit="1" customWidth="1"/>
    <col min="8684" max="8684" width="9.5703125" style="2" bestFit="1" customWidth="1"/>
    <col min="8685" max="8685" width="11.7109375" style="2" bestFit="1" customWidth="1"/>
    <col min="8686" max="8686" width="7.140625" style="2" bestFit="1" customWidth="1"/>
    <col min="8687" max="8687" width="10.28515625" style="2" bestFit="1" customWidth="1"/>
    <col min="8688" max="8688" width="10" style="2"/>
    <col min="8689" max="8689" width="10.85546875" style="2" customWidth="1"/>
    <col min="8690" max="8932" width="10" style="2"/>
    <col min="8933" max="8933" width="6.140625" style="2" bestFit="1" customWidth="1"/>
    <col min="8934" max="8934" width="47.42578125" style="2" customWidth="1"/>
    <col min="8935" max="8935" width="3.42578125" style="2" bestFit="1" customWidth="1"/>
    <col min="8936" max="8936" width="7.140625" style="2" bestFit="1" customWidth="1"/>
    <col min="8937" max="8937" width="9.5703125" style="2" bestFit="1" customWidth="1"/>
    <col min="8938" max="8938" width="11.7109375" style="2" bestFit="1" customWidth="1"/>
    <col min="8939" max="8939" width="7.140625" style="2" bestFit="1" customWidth="1"/>
    <col min="8940" max="8940" width="9.5703125" style="2" bestFit="1" customWidth="1"/>
    <col min="8941" max="8941" width="11.7109375" style="2" bestFit="1" customWidth="1"/>
    <col min="8942" max="8942" width="7.140625" style="2" bestFit="1" customWidth="1"/>
    <col min="8943" max="8943" width="10.28515625" style="2" bestFit="1" customWidth="1"/>
    <col min="8944" max="8944" width="10" style="2"/>
    <col min="8945" max="8945" width="10.85546875" style="2" customWidth="1"/>
    <col min="8946" max="9188" width="10" style="2"/>
    <col min="9189" max="9189" width="6.140625" style="2" bestFit="1" customWidth="1"/>
    <col min="9190" max="9190" width="47.42578125" style="2" customWidth="1"/>
    <col min="9191" max="9191" width="3.42578125" style="2" bestFit="1" customWidth="1"/>
    <col min="9192" max="9192" width="7.140625" style="2" bestFit="1" customWidth="1"/>
    <col min="9193" max="9193" width="9.5703125" style="2" bestFit="1" customWidth="1"/>
    <col min="9194" max="9194" width="11.7109375" style="2" bestFit="1" customWidth="1"/>
    <col min="9195" max="9195" width="7.140625" style="2" bestFit="1" customWidth="1"/>
    <col min="9196" max="9196" width="9.5703125" style="2" bestFit="1" customWidth="1"/>
    <col min="9197" max="9197" width="11.7109375" style="2" bestFit="1" customWidth="1"/>
    <col min="9198" max="9198" width="7.140625" style="2" bestFit="1" customWidth="1"/>
    <col min="9199" max="9199" width="10.28515625" style="2" bestFit="1" customWidth="1"/>
    <col min="9200" max="9200" width="10" style="2"/>
    <col min="9201" max="9201" width="10.85546875" style="2" customWidth="1"/>
    <col min="9202" max="9444" width="10" style="2"/>
    <col min="9445" max="9445" width="6.140625" style="2" bestFit="1" customWidth="1"/>
    <col min="9446" max="9446" width="47.42578125" style="2" customWidth="1"/>
    <col min="9447" max="9447" width="3.42578125" style="2" bestFit="1" customWidth="1"/>
    <col min="9448" max="9448" width="7.140625" style="2" bestFit="1" customWidth="1"/>
    <col min="9449" max="9449" width="9.5703125" style="2" bestFit="1" customWidth="1"/>
    <col min="9450" max="9450" width="11.7109375" style="2" bestFit="1" customWidth="1"/>
    <col min="9451" max="9451" width="7.140625" style="2" bestFit="1" customWidth="1"/>
    <col min="9452" max="9452" width="9.5703125" style="2" bestFit="1" customWidth="1"/>
    <col min="9453" max="9453" width="11.7109375" style="2" bestFit="1" customWidth="1"/>
    <col min="9454" max="9454" width="7.140625" style="2" bestFit="1" customWidth="1"/>
    <col min="9455" max="9455" width="10.28515625" style="2" bestFit="1" customWidth="1"/>
    <col min="9456" max="9456" width="10" style="2"/>
    <col min="9457" max="9457" width="10.85546875" style="2" customWidth="1"/>
    <col min="9458" max="9700" width="10" style="2"/>
    <col min="9701" max="9701" width="6.140625" style="2" bestFit="1" customWidth="1"/>
    <col min="9702" max="9702" width="47.42578125" style="2" customWidth="1"/>
    <col min="9703" max="9703" width="3.42578125" style="2" bestFit="1" customWidth="1"/>
    <col min="9704" max="9704" width="7.140625" style="2" bestFit="1" customWidth="1"/>
    <col min="9705" max="9705" width="9.5703125" style="2" bestFit="1" customWidth="1"/>
    <col min="9706" max="9706" width="11.7109375" style="2" bestFit="1" customWidth="1"/>
    <col min="9707" max="9707" width="7.140625" style="2" bestFit="1" customWidth="1"/>
    <col min="9708" max="9708" width="9.5703125" style="2" bestFit="1" customWidth="1"/>
    <col min="9709" max="9709" width="11.7109375" style="2" bestFit="1" customWidth="1"/>
    <col min="9710" max="9710" width="7.140625" style="2" bestFit="1" customWidth="1"/>
    <col min="9711" max="9711" width="10.28515625" style="2" bestFit="1" customWidth="1"/>
    <col min="9712" max="9712" width="10" style="2"/>
    <col min="9713" max="9713" width="10.85546875" style="2" customWidth="1"/>
    <col min="9714" max="9956" width="10" style="2"/>
    <col min="9957" max="9957" width="6.140625" style="2" bestFit="1" customWidth="1"/>
    <col min="9958" max="9958" width="47.42578125" style="2" customWidth="1"/>
    <col min="9959" max="9959" width="3.42578125" style="2" bestFit="1" customWidth="1"/>
    <col min="9960" max="9960" width="7.140625" style="2" bestFit="1" customWidth="1"/>
    <col min="9961" max="9961" width="9.5703125" style="2" bestFit="1" customWidth="1"/>
    <col min="9962" max="9962" width="11.7109375" style="2" bestFit="1" customWidth="1"/>
    <col min="9963" max="9963" width="7.140625" style="2" bestFit="1" customWidth="1"/>
    <col min="9964" max="9964" width="9.5703125" style="2" bestFit="1" customWidth="1"/>
    <col min="9965" max="9965" width="11.7109375" style="2" bestFit="1" customWidth="1"/>
    <col min="9966" max="9966" width="7.140625" style="2" bestFit="1" customWidth="1"/>
    <col min="9967" max="9967" width="10.28515625" style="2" bestFit="1" customWidth="1"/>
    <col min="9968" max="9968" width="10" style="2"/>
    <col min="9969" max="9969" width="10.85546875" style="2" customWidth="1"/>
    <col min="9970" max="10212" width="10" style="2"/>
    <col min="10213" max="10213" width="6.140625" style="2" bestFit="1" customWidth="1"/>
    <col min="10214" max="10214" width="47.42578125" style="2" customWidth="1"/>
    <col min="10215" max="10215" width="3.42578125" style="2" bestFit="1" customWidth="1"/>
    <col min="10216" max="10216" width="7.140625" style="2" bestFit="1" customWidth="1"/>
    <col min="10217" max="10217" width="9.5703125" style="2" bestFit="1" customWidth="1"/>
    <col min="10218" max="10218" width="11.7109375" style="2" bestFit="1" customWidth="1"/>
    <col min="10219" max="10219" width="7.140625" style="2" bestFit="1" customWidth="1"/>
    <col min="10220" max="10220" width="9.5703125" style="2" bestFit="1" customWidth="1"/>
    <col min="10221" max="10221" width="11.7109375" style="2" bestFit="1" customWidth="1"/>
    <col min="10222" max="10222" width="7.140625" style="2" bestFit="1" customWidth="1"/>
    <col min="10223" max="10223" width="10.28515625" style="2" bestFit="1" customWidth="1"/>
    <col min="10224" max="10224" width="10" style="2"/>
    <col min="10225" max="10225" width="10.85546875" style="2" customWidth="1"/>
    <col min="10226" max="10468" width="10" style="2"/>
    <col min="10469" max="10469" width="6.140625" style="2" bestFit="1" customWidth="1"/>
    <col min="10470" max="10470" width="47.42578125" style="2" customWidth="1"/>
    <col min="10471" max="10471" width="3.42578125" style="2" bestFit="1" customWidth="1"/>
    <col min="10472" max="10472" width="7.140625" style="2" bestFit="1" customWidth="1"/>
    <col min="10473" max="10473" width="9.5703125" style="2" bestFit="1" customWidth="1"/>
    <col min="10474" max="10474" width="11.7109375" style="2" bestFit="1" customWidth="1"/>
    <col min="10475" max="10475" width="7.140625" style="2" bestFit="1" customWidth="1"/>
    <col min="10476" max="10476" width="9.5703125" style="2" bestFit="1" customWidth="1"/>
    <col min="10477" max="10477" width="11.7109375" style="2" bestFit="1" customWidth="1"/>
    <col min="10478" max="10478" width="7.140625" style="2" bestFit="1" customWidth="1"/>
    <col min="10479" max="10479" width="10.28515625" style="2" bestFit="1" customWidth="1"/>
    <col min="10480" max="10480" width="10" style="2"/>
    <col min="10481" max="10481" width="10.85546875" style="2" customWidth="1"/>
    <col min="10482" max="10724" width="10" style="2"/>
    <col min="10725" max="10725" width="6.140625" style="2" bestFit="1" customWidth="1"/>
    <col min="10726" max="10726" width="47.42578125" style="2" customWidth="1"/>
    <col min="10727" max="10727" width="3.42578125" style="2" bestFit="1" customWidth="1"/>
    <col min="10728" max="10728" width="7.140625" style="2" bestFit="1" customWidth="1"/>
    <col min="10729" max="10729" width="9.5703125" style="2" bestFit="1" customWidth="1"/>
    <col min="10730" max="10730" width="11.7109375" style="2" bestFit="1" customWidth="1"/>
    <col min="10731" max="10731" width="7.140625" style="2" bestFit="1" customWidth="1"/>
    <col min="10732" max="10732" width="9.5703125" style="2" bestFit="1" customWidth="1"/>
    <col min="10733" max="10733" width="11.7109375" style="2" bestFit="1" customWidth="1"/>
    <col min="10734" max="10734" width="7.140625" style="2" bestFit="1" customWidth="1"/>
    <col min="10735" max="10735" width="10.28515625" style="2" bestFit="1" customWidth="1"/>
    <col min="10736" max="10736" width="10" style="2"/>
    <col min="10737" max="10737" width="10.85546875" style="2" customWidth="1"/>
    <col min="10738" max="10980" width="10" style="2"/>
    <col min="10981" max="10981" width="6.140625" style="2" bestFit="1" customWidth="1"/>
    <col min="10982" max="10982" width="47.42578125" style="2" customWidth="1"/>
    <col min="10983" max="10983" width="3.42578125" style="2" bestFit="1" customWidth="1"/>
    <col min="10984" max="10984" width="7.140625" style="2" bestFit="1" customWidth="1"/>
    <col min="10985" max="10985" width="9.5703125" style="2" bestFit="1" customWidth="1"/>
    <col min="10986" max="10986" width="11.7109375" style="2" bestFit="1" customWidth="1"/>
    <col min="10987" max="10987" width="7.140625" style="2" bestFit="1" customWidth="1"/>
    <col min="10988" max="10988" width="9.5703125" style="2" bestFit="1" customWidth="1"/>
    <col min="10989" max="10989" width="11.7109375" style="2" bestFit="1" customWidth="1"/>
    <col min="10990" max="10990" width="7.140625" style="2" bestFit="1" customWidth="1"/>
    <col min="10991" max="10991" width="10.28515625" style="2" bestFit="1" customWidth="1"/>
    <col min="10992" max="10992" width="10" style="2"/>
    <col min="10993" max="10993" width="10.85546875" style="2" customWidth="1"/>
    <col min="10994" max="11236" width="10" style="2"/>
    <col min="11237" max="11237" width="6.140625" style="2" bestFit="1" customWidth="1"/>
    <col min="11238" max="11238" width="47.42578125" style="2" customWidth="1"/>
    <col min="11239" max="11239" width="3.42578125" style="2" bestFit="1" customWidth="1"/>
    <col min="11240" max="11240" width="7.140625" style="2" bestFit="1" customWidth="1"/>
    <col min="11241" max="11241" width="9.5703125" style="2" bestFit="1" customWidth="1"/>
    <col min="11242" max="11242" width="11.7109375" style="2" bestFit="1" customWidth="1"/>
    <col min="11243" max="11243" width="7.140625" style="2" bestFit="1" customWidth="1"/>
    <col min="11244" max="11244" width="9.5703125" style="2" bestFit="1" customWidth="1"/>
    <col min="11245" max="11245" width="11.7109375" style="2" bestFit="1" customWidth="1"/>
    <col min="11246" max="11246" width="7.140625" style="2" bestFit="1" customWidth="1"/>
    <col min="11247" max="11247" width="10.28515625" style="2" bestFit="1" customWidth="1"/>
    <col min="11248" max="11248" width="10" style="2"/>
    <col min="11249" max="11249" width="10.85546875" style="2" customWidth="1"/>
    <col min="11250" max="11492" width="10" style="2"/>
    <col min="11493" max="11493" width="6.140625" style="2" bestFit="1" customWidth="1"/>
    <col min="11494" max="11494" width="47.42578125" style="2" customWidth="1"/>
    <col min="11495" max="11495" width="3.42578125" style="2" bestFit="1" customWidth="1"/>
    <col min="11496" max="11496" width="7.140625" style="2" bestFit="1" customWidth="1"/>
    <col min="11497" max="11497" width="9.5703125" style="2" bestFit="1" customWidth="1"/>
    <col min="11498" max="11498" width="11.7109375" style="2" bestFit="1" customWidth="1"/>
    <col min="11499" max="11499" width="7.140625" style="2" bestFit="1" customWidth="1"/>
    <col min="11500" max="11500" width="9.5703125" style="2" bestFit="1" customWidth="1"/>
    <col min="11501" max="11501" width="11.7109375" style="2" bestFit="1" customWidth="1"/>
    <col min="11502" max="11502" width="7.140625" style="2" bestFit="1" customWidth="1"/>
    <col min="11503" max="11503" width="10.28515625" style="2" bestFit="1" customWidth="1"/>
    <col min="11504" max="11504" width="10" style="2"/>
    <col min="11505" max="11505" width="10.85546875" style="2" customWidth="1"/>
    <col min="11506" max="11748" width="10" style="2"/>
    <col min="11749" max="11749" width="6.140625" style="2" bestFit="1" customWidth="1"/>
    <col min="11750" max="11750" width="47.42578125" style="2" customWidth="1"/>
    <col min="11751" max="11751" width="3.42578125" style="2" bestFit="1" customWidth="1"/>
    <col min="11752" max="11752" width="7.140625" style="2" bestFit="1" customWidth="1"/>
    <col min="11753" max="11753" width="9.5703125" style="2" bestFit="1" customWidth="1"/>
    <col min="11754" max="11754" width="11.7109375" style="2" bestFit="1" customWidth="1"/>
    <col min="11755" max="11755" width="7.140625" style="2" bestFit="1" customWidth="1"/>
    <col min="11756" max="11756" width="9.5703125" style="2" bestFit="1" customWidth="1"/>
    <col min="11757" max="11757" width="11.7109375" style="2" bestFit="1" customWidth="1"/>
    <col min="11758" max="11758" width="7.140625" style="2" bestFit="1" customWidth="1"/>
    <col min="11759" max="11759" width="10.28515625" style="2" bestFit="1" customWidth="1"/>
    <col min="11760" max="11760" width="10" style="2"/>
    <col min="11761" max="11761" width="10.85546875" style="2" customWidth="1"/>
    <col min="11762" max="12004" width="10" style="2"/>
    <col min="12005" max="12005" width="6.140625" style="2" bestFit="1" customWidth="1"/>
    <col min="12006" max="12006" width="47.42578125" style="2" customWidth="1"/>
    <col min="12007" max="12007" width="3.42578125" style="2" bestFit="1" customWidth="1"/>
    <col min="12008" max="12008" width="7.140625" style="2" bestFit="1" customWidth="1"/>
    <col min="12009" max="12009" width="9.5703125" style="2" bestFit="1" customWidth="1"/>
    <col min="12010" max="12010" width="11.7109375" style="2" bestFit="1" customWidth="1"/>
    <col min="12011" max="12011" width="7.140625" style="2" bestFit="1" customWidth="1"/>
    <col min="12012" max="12012" width="9.5703125" style="2" bestFit="1" customWidth="1"/>
    <col min="12013" max="12013" width="11.7109375" style="2" bestFit="1" customWidth="1"/>
    <col min="12014" max="12014" width="7.140625" style="2" bestFit="1" customWidth="1"/>
    <col min="12015" max="12015" width="10.28515625" style="2" bestFit="1" customWidth="1"/>
    <col min="12016" max="12016" width="10" style="2"/>
    <col min="12017" max="12017" width="10.85546875" style="2" customWidth="1"/>
    <col min="12018" max="12260" width="10" style="2"/>
    <col min="12261" max="12261" width="6.140625" style="2" bestFit="1" customWidth="1"/>
    <col min="12262" max="12262" width="47.42578125" style="2" customWidth="1"/>
    <col min="12263" max="12263" width="3.42578125" style="2" bestFit="1" customWidth="1"/>
    <col min="12264" max="12264" width="7.140625" style="2" bestFit="1" customWidth="1"/>
    <col min="12265" max="12265" width="9.5703125" style="2" bestFit="1" customWidth="1"/>
    <col min="12266" max="12266" width="11.7109375" style="2" bestFit="1" customWidth="1"/>
    <col min="12267" max="12267" width="7.140625" style="2" bestFit="1" customWidth="1"/>
    <col min="12268" max="12268" width="9.5703125" style="2" bestFit="1" customWidth="1"/>
    <col min="12269" max="12269" width="11.7109375" style="2" bestFit="1" customWidth="1"/>
    <col min="12270" max="12270" width="7.140625" style="2" bestFit="1" customWidth="1"/>
    <col min="12271" max="12271" width="10.28515625" style="2" bestFit="1" customWidth="1"/>
    <col min="12272" max="12272" width="10" style="2"/>
    <col min="12273" max="12273" width="10.85546875" style="2" customWidth="1"/>
    <col min="12274" max="12516" width="10" style="2"/>
    <col min="12517" max="12517" width="6.140625" style="2" bestFit="1" customWidth="1"/>
    <col min="12518" max="12518" width="47.42578125" style="2" customWidth="1"/>
    <col min="12519" max="12519" width="3.42578125" style="2" bestFit="1" customWidth="1"/>
    <col min="12520" max="12520" width="7.140625" style="2" bestFit="1" customWidth="1"/>
    <col min="12521" max="12521" width="9.5703125" style="2" bestFit="1" customWidth="1"/>
    <col min="12522" max="12522" width="11.7109375" style="2" bestFit="1" customWidth="1"/>
    <col min="12523" max="12523" width="7.140625" style="2" bestFit="1" customWidth="1"/>
    <col min="12524" max="12524" width="9.5703125" style="2" bestFit="1" customWidth="1"/>
    <col min="12525" max="12525" width="11.7109375" style="2" bestFit="1" customWidth="1"/>
    <col min="12526" max="12526" width="7.140625" style="2" bestFit="1" customWidth="1"/>
    <col min="12527" max="12527" width="10.28515625" style="2" bestFit="1" customWidth="1"/>
    <col min="12528" max="12528" width="10" style="2"/>
    <col min="12529" max="12529" width="10.85546875" style="2" customWidth="1"/>
    <col min="12530" max="12772" width="10" style="2"/>
    <col min="12773" max="12773" width="6.140625" style="2" bestFit="1" customWidth="1"/>
    <col min="12774" max="12774" width="47.42578125" style="2" customWidth="1"/>
    <col min="12775" max="12775" width="3.42578125" style="2" bestFit="1" customWidth="1"/>
    <col min="12776" max="12776" width="7.140625" style="2" bestFit="1" customWidth="1"/>
    <col min="12777" max="12777" width="9.5703125" style="2" bestFit="1" customWidth="1"/>
    <col min="12778" max="12778" width="11.7109375" style="2" bestFit="1" customWidth="1"/>
    <col min="12779" max="12779" width="7.140625" style="2" bestFit="1" customWidth="1"/>
    <col min="12780" max="12780" width="9.5703125" style="2" bestFit="1" customWidth="1"/>
    <col min="12781" max="12781" width="11.7109375" style="2" bestFit="1" customWidth="1"/>
    <col min="12782" max="12782" width="7.140625" style="2" bestFit="1" customWidth="1"/>
    <col min="12783" max="12783" width="10.28515625" style="2" bestFit="1" customWidth="1"/>
    <col min="12784" max="12784" width="10" style="2"/>
    <col min="12785" max="12785" width="10.85546875" style="2" customWidth="1"/>
    <col min="12786" max="13028" width="10" style="2"/>
    <col min="13029" max="13029" width="6.140625" style="2" bestFit="1" customWidth="1"/>
    <col min="13030" max="13030" width="47.42578125" style="2" customWidth="1"/>
    <col min="13031" max="13031" width="3.42578125" style="2" bestFit="1" customWidth="1"/>
    <col min="13032" max="13032" width="7.140625" style="2" bestFit="1" customWidth="1"/>
    <col min="13033" max="13033" width="9.5703125" style="2" bestFit="1" customWidth="1"/>
    <col min="13034" max="13034" width="11.7109375" style="2" bestFit="1" customWidth="1"/>
    <col min="13035" max="13035" width="7.140625" style="2" bestFit="1" customWidth="1"/>
    <col min="13036" max="13036" width="9.5703125" style="2" bestFit="1" customWidth="1"/>
    <col min="13037" max="13037" width="11.7109375" style="2" bestFit="1" customWidth="1"/>
    <col min="13038" max="13038" width="7.140625" style="2" bestFit="1" customWidth="1"/>
    <col min="13039" max="13039" width="10.28515625" style="2" bestFit="1" customWidth="1"/>
    <col min="13040" max="13040" width="10" style="2"/>
    <col min="13041" max="13041" width="10.85546875" style="2" customWidth="1"/>
    <col min="13042" max="13284" width="10" style="2"/>
    <col min="13285" max="13285" width="6.140625" style="2" bestFit="1" customWidth="1"/>
    <col min="13286" max="13286" width="47.42578125" style="2" customWidth="1"/>
    <col min="13287" max="13287" width="3.42578125" style="2" bestFit="1" customWidth="1"/>
    <col min="13288" max="13288" width="7.140625" style="2" bestFit="1" customWidth="1"/>
    <col min="13289" max="13289" width="9.5703125" style="2" bestFit="1" customWidth="1"/>
    <col min="13290" max="13290" width="11.7109375" style="2" bestFit="1" customWidth="1"/>
    <col min="13291" max="13291" width="7.140625" style="2" bestFit="1" customWidth="1"/>
    <col min="13292" max="13292" width="9.5703125" style="2" bestFit="1" customWidth="1"/>
    <col min="13293" max="13293" width="11.7109375" style="2" bestFit="1" customWidth="1"/>
    <col min="13294" max="13294" width="7.140625" style="2" bestFit="1" customWidth="1"/>
    <col min="13295" max="13295" width="10.28515625" style="2" bestFit="1" customWidth="1"/>
    <col min="13296" max="13296" width="10" style="2"/>
    <col min="13297" max="13297" width="10.85546875" style="2" customWidth="1"/>
    <col min="13298" max="13540" width="10" style="2"/>
    <col min="13541" max="13541" width="6.140625" style="2" bestFit="1" customWidth="1"/>
    <col min="13542" max="13542" width="47.42578125" style="2" customWidth="1"/>
    <col min="13543" max="13543" width="3.42578125" style="2" bestFit="1" customWidth="1"/>
    <col min="13544" max="13544" width="7.140625" style="2" bestFit="1" customWidth="1"/>
    <col min="13545" max="13545" width="9.5703125" style="2" bestFit="1" customWidth="1"/>
    <col min="13546" max="13546" width="11.7109375" style="2" bestFit="1" customWidth="1"/>
    <col min="13547" max="13547" width="7.140625" style="2" bestFit="1" customWidth="1"/>
    <col min="13548" max="13548" width="9.5703125" style="2" bestFit="1" customWidth="1"/>
    <col min="13549" max="13549" width="11.7109375" style="2" bestFit="1" customWidth="1"/>
    <col min="13550" max="13550" width="7.140625" style="2" bestFit="1" customWidth="1"/>
    <col min="13551" max="13551" width="10.28515625" style="2" bestFit="1" customWidth="1"/>
    <col min="13552" max="13552" width="10" style="2"/>
    <col min="13553" max="13553" width="10.85546875" style="2" customWidth="1"/>
    <col min="13554" max="13796" width="10" style="2"/>
    <col min="13797" max="13797" width="6.140625" style="2" bestFit="1" customWidth="1"/>
    <col min="13798" max="13798" width="47.42578125" style="2" customWidth="1"/>
    <col min="13799" max="13799" width="3.42578125" style="2" bestFit="1" customWidth="1"/>
    <col min="13800" max="13800" width="7.140625" style="2" bestFit="1" customWidth="1"/>
    <col min="13801" max="13801" width="9.5703125" style="2" bestFit="1" customWidth="1"/>
    <col min="13802" max="13802" width="11.7109375" style="2" bestFit="1" customWidth="1"/>
    <col min="13803" max="13803" width="7.140625" style="2" bestFit="1" customWidth="1"/>
    <col min="13804" max="13804" width="9.5703125" style="2" bestFit="1" customWidth="1"/>
    <col min="13805" max="13805" width="11.7109375" style="2" bestFit="1" customWidth="1"/>
    <col min="13806" max="13806" width="7.140625" style="2" bestFit="1" customWidth="1"/>
    <col min="13807" max="13807" width="10.28515625" style="2" bestFit="1" customWidth="1"/>
    <col min="13808" max="13808" width="10" style="2"/>
    <col min="13809" max="13809" width="10.85546875" style="2" customWidth="1"/>
    <col min="13810" max="14052" width="10" style="2"/>
    <col min="14053" max="14053" width="6.140625" style="2" bestFit="1" customWidth="1"/>
    <col min="14054" max="14054" width="47.42578125" style="2" customWidth="1"/>
    <col min="14055" max="14055" width="3.42578125" style="2" bestFit="1" customWidth="1"/>
    <col min="14056" max="14056" width="7.140625" style="2" bestFit="1" customWidth="1"/>
    <col min="14057" max="14057" width="9.5703125" style="2" bestFit="1" customWidth="1"/>
    <col min="14058" max="14058" width="11.7109375" style="2" bestFit="1" customWidth="1"/>
    <col min="14059" max="14059" width="7.140625" style="2" bestFit="1" customWidth="1"/>
    <col min="14060" max="14060" width="9.5703125" style="2" bestFit="1" customWidth="1"/>
    <col min="14061" max="14061" width="11.7109375" style="2" bestFit="1" customWidth="1"/>
    <col min="14062" max="14062" width="7.140625" style="2" bestFit="1" customWidth="1"/>
    <col min="14063" max="14063" width="10.28515625" style="2" bestFit="1" customWidth="1"/>
    <col min="14064" max="14064" width="10" style="2"/>
    <col min="14065" max="14065" width="10.85546875" style="2" customWidth="1"/>
    <col min="14066" max="14308" width="10" style="2"/>
    <col min="14309" max="14309" width="6.140625" style="2" bestFit="1" customWidth="1"/>
    <col min="14310" max="14310" width="47.42578125" style="2" customWidth="1"/>
    <col min="14311" max="14311" width="3.42578125" style="2" bestFit="1" customWidth="1"/>
    <col min="14312" max="14312" width="7.140625" style="2" bestFit="1" customWidth="1"/>
    <col min="14313" max="14313" width="9.5703125" style="2" bestFit="1" customWidth="1"/>
    <col min="14314" max="14314" width="11.7109375" style="2" bestFit="1" customWidth="1"/>
    <col min="14315" max="14315" width="7.140625" style="2" bestFit="1" customWidth="1"/>
    <col min="14316" max="14316" width="9.5703125" style="2" bestFit="1" customWidth="1"/>
    <col min="14317" max="14317" width="11.7109375" style="2" bestFit="1" customWidth="1"/>
    <col min="14318" max="14318" width="7.140625" style="2" bestFit="1" customWidth="1"/>
    <col min="14319" max="14319" width="10.28515625" style="2" bestFit="1" customWidth="1"/>
    <col min="14320" max="14320" width="10" style="2"/>
    <col min="14321" max="14321" width="10.85546875" style="2" customWidth="1"/>
    <col min="14322" max="14564" width="10" style="2"/>
    <col min="14565" max="14565" width="6.140625" style="2" bestFit="1" customWidth="1"/>
    <col min="14566" max="14566" width="47.42578125" style="2" customWidth="1"/>
    <col min="14567" max="14567" width="3.42578125" style="2" bestFit="1" customWidth="1"/>
    <col min="14568" max="14568" width="7.140625" style="2" bestFit="1" customWidth="1"/>
    <col min="14569" max="14569" width="9.5703125" style="2" bestFit="1" customWidth="1"/>
    <col min="14570" max="14570" width="11.7109375" style="2" bestFit="1" customWidth="1"/>
    <col min="14571" max="14571" width="7.140625" style="2" bestFit="1" customWidth="1"/>
    <col min="14572" max="14572" width="9.5703125" style="2" bestFit="1" customWidth="1"/>
    <col min="14573" max="14573" width="11.7109375" style="2" bestFit="1" customWidth="1"/>
    <col min="14574" max="14574" width="7.140625" style="2" bestFit="1" customWidth="1"/>
    <col min="14575" max="14575" width="10.28515625" style="2" bestFit="1" customWidth="1"/>
    <col min="14576" max="14576" width="10" style="2"/>
    <col min="14577" max="14577" width="10.85546875" style="2" customWidth="1"/>
    <col min="14578" max="14820" width="10" style="2"/>
    <col min="14821" max="14821" width="6.140625" style="2" bestFit="1" customWidth="1"/>
    <col min="14822" max="14822" width="47.42578125" style="2" customWidth="1"/>
    <col min="14823" max="14823" width="3.42578125" style="2" bestFit="1" customWidth="1"/>
    <col min="14824" max="14824" width="7.140625" style="2" bestFit="1" customWidth="1"/>
    <col min="14825" max="14825" width="9.5703125" style="2" bestFit="1" customWidth="1"/>
    <col min="14826" max="14826" width="11.7109375" style="2" bestFit="1" customWidth="1"/>
    <col min="14827" max="14827" width="7.140625" style="2" bestFit="1" customWidth="1"/>
    <col min="14828" max="14828" width="9.5703125" style="2" bestFit="1" customWidth="1"/>
    <col min="14829" max="14829" width="11.7109375" style="2" bestFit="1" customWidth="1"/>
    <col min="14830" max="14830" width="7.140625" style="2" bestFit="1" customWidth="1"/>
    <col min="14831" max="14831" width="10.28515625" style="2" bestFit="1" customWidth="1"/>
    <col min="14832" max="14832" width="10" style="2"/>
    <col min="14833" max="14833" width="10.85546875" style="2" customWidth="1"/>
    <col min="14834" max="15076" width="10" style="2"/>
    <col min="15077" max="15077" width="6.140625" style="2" bestFit="1" customWidth="1"/>
    <col min="15078" max="15078" width="47.42578125" style="2" customWidth="1"/>
    <col min="15079" max="15079" width="3.42578125" style="2" bestFit="1" customWidth="1"/>
    <col min="15080" max="15080" width="7.140625" style="2" bestFit="1" customWidth="1"/>
    <col min="15081" max="15081" width="9.5703125" style="2" bestFit="1" customWidth="1"/>
    <col min="15082" max="15082" width="11.7109375" style="2" bestFit="1" customWidth="1"/>
    <col min="15083" max="15083" width="7.140625" style="2" bestFit="1" customWidth="1"/>
    <col min="15084" max="15084" width="9.5703125" style="2" bestFit="1" customWidth="1"/>
    <col min="15085" max="15085" width="11.7109375" style="2" bestFit="1" customWidth="1"/>
    <col min="15086" max="15086" width="7.140625" style="2" bestFit="1" customWidth="1"/>
    <col min="15087" max="15087" width="10.28515625" style="2" bestFit="1" customWidth="1"/>
    <col min="15088" max="15088" width="10" style="2"/>
    <col min="15089" max="15089" width="10.85546875" style="2" customWidth="1"/>
    <col min="15090" max="15332" width="10" style="2"/>
    <col min="15333" max="15333" width="6.140625" style="2" bestFit="1" customWidth="1"/>
    <col min="15334" max="15334" width="47.42578125" style="2" customWidth="1"/>
    <col min="15335" max="15335" width="3.42578125" style="2" bestFit="1" customWidth="1"/>
    <col min="15336" max="15336" width="7.140625" style="2" bestFit="1" customWidth="1"/>
    <col min="15337" max="15337" width="9.5703125" style="2" bestFit="1" customWidth="1"/>
    <col min="15338" max="15338" width="11.7109375" style="2" bestFit="1" customWidth="1"/>
    <col min="15339" max="15339" width="7.140625" style="2" bestFit="1" customWidth="1"/>
    <col min="15340" max="15340" width="9.5703125" style="2" bestFit="1" customWidth="1"/>
    <col min="15341" max="15341" width="11.7109375" style="2" bestFit="1" customWidth="1"/>
    <col min="15342" max="15342" width="7.140625" style="2" bestFit="1" customWidth="1"/>
    <col min="15343" max="15343" width="10.28515625" style="2" bestFit="1" customWidth="1"/>
    <col min="15344" max="15344" width="10" style="2"/>
    <col min="15345" max="15345" width="10.85546875" style="2" customWidth="1"/>
    <col min="15346" max="15588" width="10" style="2"/>
    <col min="15589" max="15589" width="6.140625" style="2" bestFit="1" customWidth="1"/>
    <col min="15590" max="15590" width="47.42578125" style="2" customWidth="1"/>
    <col min="15591" max="15591" width="3.42578125" style="2" bestFit="1" customWidth="1"/>
    <col min="15592" max="15592" width="7.140625" style="2" bestFit="1" customWidth="1"/>
    <col min="15593" max="15593" width="9.5703125" style="2" bestFit="1" customWidth="1"/>
    <col min="15594" max="15594" width="11.7109375" style="2" bestFit="1" customWidth="1"/>
    <col min="15595" max="15595" width="7.140625" style="2" bestFit="1" customWidth="1"/>
    <col min="15596" max="15596" width="9.5703125" style="2" bestFit="1" customWidth="1"/>
    <col min="15597" max="15597" width="11.7109375" style="2" bestFit="1" customWidth="1"/>
    <col min="15598" max="15598" width="7.140625" style="2" bestFit="1" customWidth="1"/>
    <col min="15599" max="15599" width="10.28515625" style="2" bestFit="1" customWidth="1"/>
    <col min="15600" max="15600" width="10" style="2"/>
    <col min="15601" max="15601" width="10.85546875" style="2" customWidth="1"/>
    <col min="15602" max="15844" width="10" style="2"/>
    <col min="15845" max="15845" width="6.140625" style="2" bestFit="1" customWidth="1"/>
    <col min="15846" max="15846" width="47.42578125" style="2" customWidth="1"/>
    <col min="15847" max="15847" width="3.42578125" style="2" bestFit="1" customWidth="1"/>
    <col min="15848" max="15848" width="7.140625" style="2" bestFit="1" customWidth="1"/>
    <col min="15849" max="15849" width="9.5703125" style="2" bestFit="1" customWidth="1"/>
    <col min="15850" max="15850" width="11.7109375" style="2" bestFit="1" customWidth="1"/>
    <col min="15851" max="15851" width="7.140625" style="2" bestFit="1" customWidth="1"/>
    <col min="15852" max="15852" width="9.5703125" style="2" bestFit="1" customWidth="1"/>
    <col min="15853" max="15853" width="11.7109375" style="2" bestFit="1" customWidth="1"/>
    <col min="15854" max="15854" width="7.140625" style="2" bestFit="1" customWidth="1"/>
    <col min="15855" max="15855" width="10.28515625" style="2" bestFit="1" customWidth="1"/>
    <col min="15856" max="15856" width="10" style="2"/>
    <col min="15857" max="15857" width="10.85546875" style="2" customWidth="1"/>
    <col min="15858" max="16100" width="10" style="2"/>
    <col min="16101" max="16101" width="6.140625" style="2" bestFit="1" customWidth="1"/>
    <col min="16102" max="16102" width="47.42578125" style="2" customWidth="1"/>
    <col min="16103" max="16103" width="3.42578125" style="2" bestFit="1" customWidth="1"/>
    <col min="16104" max="16104" width="7.140625" style="2" bestFit="1" customWidth="1"/>
    <col min="16105" max="16105" width="9.5703125" style="2" bestFit="1" customWidth="1"/>
    <col min="16106" max="16106" width="11.7109375" style="2" bestFit="1" customWidth="1"/>
    <col min="16107" max="16107" width="7.140625" style="2" bestFit="1" customWidth="1"/>
    <col min="16108" max="16108" width="9.5703125" style="2" bestFit="1" customWidth="1"/>
    <col min="16109" max="16109" width="11.7109375" style="2" bestFit="1" customWidth="1"/>
    <col min="16110" max="16110" width="7.140625" style="2" bestFit="1" customWidth="1"/>
    <col min="16111" max="16111" width="10.28515625" style="2" bestFit="1" customWidth="1"/>
    <col min="16112" max="16112" width="10" style="2"/>
    <col min="16113" max="16113" width="10.85546875" style="2" customWidth="1"/>
    <col min="16114" max="16384" width="10" style="2"/>
  </cols>
  <sheetData>
    <row r="1" spans="1:11" s="1" customFormat="1" ht="27.75" customHeight="1" x14ac:dyDescent="0.4">
      <c r="A1" s="200" t="s">
        <v>6</v>
      </c>
      <c r="B1" s="200"/>
      <c r="C1" s="200"/>
      <c r="D1" s="200"/>
      <c r="E1" s="154"/>
      <c r="F1" s="154"/>
      <c r="G1" s="154"/>
      <c r="H1" s="154"/>
      <c r="I1" s="154"/>
      <c r="J1" s="154"/>
      <c r="K1" s="154"/>
    </row>
    <row r="2" spans="1:11" s="1" customFormat="1" ht="27.75" customHeight="1" x14ac:dyDescent="0.4">
      <c r="A2" s="200" t="s">
        <v>7</v>
      </c>
      <c r="B2" s="200"/>
      <c r="C2" s="200"/>
      <c r="D2" s="200"/>
      <c r="E2" s="154"/>
      <c r="F2" s="154"/>
      <c r="G2" s="154"/>
      <c r="H2" s="154"/>
      <c r="I2" s="154"/>
      <c r="J2" s="154"/>
      <c r="K2" s="154"/>
    </row>
    <row r="3" spans="1:11" s="1" customFormat="1" ht="20.100000000000001" customHeight="1" x14ac:dyDescent="0.4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s="7" customFormat="1" ht="18" x14ac:dyDescent="0.25">
      <c r="A4" s="153" t="s">
        <v>33</v>
      </c>
      <c r="B4" s="153"/>
      <c r="C4" s="3"/>
      <c r="D4" s="4"/>
      <c r="E4" s="5"/>
      <c r="F4" s="3"/>
      <c r="G4" s="6"/>
      <c r="H4" s="6"/>
      <c r="I4" s="3"/>
    </row>
    <row r="5" spans="1:11" s="7" customFormat="1" ht="15.75" x14ac:dyDescent="0.25">
      <c r="A5" s="199" t="s">
        <v>251</v>
      </c>
      <c r="B5" s="199"/>
      <c r="C5" s="3"/>
      <c r="D5" s="3"/>
      <c r="E5" s="8"/>
      <c r="F5" s="8"/>
      <c r="G5" s="9"/>
      <c r="H5" s="9"/>
      <c r="I5" s="8"/>
    </row>
    <row r="6" spans="1:11" s="7" customFormat="1" ht="18" thickBot="1" x14ac:dyDescent="0.35">
      <c r="A6" s="45" t="s">
        <v>252</v>
      </c>
      <c r="B6" s="32"/>
      <c r="C6" s="10"/>
      <c r="D6" s="10"/>
      <c r="E6" s="6"/>
      <c r="F6" s="11"/>
      <c r="G6" s="3"/>
      <c r="H6" s="3"/>
      <c r="I6" s="3"/>
    </row>
    <row r="7" spans="1:11" s="12" customFormat="1" ht="17.25" customHeight="1" thickBot="1" x14ac:dyDescent="0.3">
      <c r="A7" s="13"/>
      <c r="B7" s="13"/>
      <c r="C7" s="197" t="s">
        <v>295</v>
      </c>
      <c r="D7" s="198"/>
    </row>
    <row r="8" spans="1:11" s="12" customFormat="1" ht="36" customHeight="1" thickBot="1" x14ac:dyDescent="0.25">
      <c r="A8" s="15" t="s">
        <v>0</v>
      </c>
      <c r="B8" s="16" t="s">
        <v>1</v>
      </c>
      <c r="C8" s="148" t="s">
        <v>304</v>
      </c>
      <c r="D8" s="149" t="s">
        <v>303</v>
      </c>
    </row>
    <row r="9" spans="1:11" s="7" customFormat="1" ht="32.25" customHeight="1" x14ac:dyDescent="0.25">
      <c r="A9" s="34"/>
      <c r="B9" s="46" t="s">
        <v>85</v>
      </c>
      <c r="C9" s="18"/>
      <c r="D9" s="42"/>
    </row>
    <row r="10" spans="1:11" s="21" customFormat="1" ht="19.5" customHeight="1" x14ac:dyDescent="0.2">
      <c r="A10" s="22"/>
      <c r="B10" s="47" t="s">
        <v>86</v>
      </c>
      <c r="C10" s="42">
        <v>156521.99</v>
      </c>
      <c r="D10" s="42">
        <v>0</v>
      </c>
    </row>
    <row r="11" spans="1:11" s="21" customFormat="1" ht="19.5" customHeight="1" x14ac:dyDescent="0.2">
      <c r="A11" s="22"/>
      <c r="B11" s="47" t="s">
        <v>87</v>
      </c>
      <c r="C11" s="42">
        <v>114962.97</v>
      </c>
      <c r="D11" s="42">
        <v>-401657.93000000017</v>
      </c>
    </row>
    <row r="12" spans="1:11" s="7" customFormat="1" ht="19.5" customHeight="1" x14ac:dyDescent="0.25">
      <c r="A12" s="40"/>
      <c r="B12" s="47" t="s">
        <v>88</v>
      </c>
      <c r="C12" s="42">
        <v>484558.92000000004</v>
      </c>
      <c r="D12" s="42">
        <v>-526001.81000000006</v>
      </c>
    </row>
    <row r="13" spans="1:11" s="7" customFormat="1" ht="19.5" customHeight="1" x14ac:dyDescent="0.25">
      <c r="A13" s="40"/>
      <c r="B13" s="48" t="s">
        <v>89</v>
      </c>
      <c r="C13" s="42">
        <v>997.69000000000028</v>
      </c>
      <c r="D13" s="42">
        <v>-1074937.8500000001</v>
      </c>
    </row>
    <row r="14" spans="1:11" s="7" customFormat="1" ht="19.5" customHeight="1" x14ac:dyDescent="0.25">
      <c r="A14" s="40"/>
      <c r="B14" s="47" t="s">
        <v>90</v>
      </c>
      <c r="C14" s="42">
        <v>163794.94</v>
      </c>
      <c r="D14" s="42">
        <v>-2387.6999999999998</v>
      </c>
    </row>
    <row r="15" spans="1:11" s="7" customFormat="1" ht="15.75" thickBot="1" x14ac:dyDescent="0.3">
      <c r="A15" s="40"/>
      <c r="B15" s="41"/>
      <c r="C15" s="42"/>
      <c r="D15" s="42"/>
    </row>
    <row r="16" spans="1:11" s="24" customFormat="1" ht="21.75" customHeight="1" thickTop="1" thickBot="1" x14ac:dyDescent="0.25">
      <c r="A16" s="85"/>
      <c r="B16" s="86" t="s">
        <v>305</v>
      </c>
      <c r="C16" s="88">
        <f>SUM(C10:C15)</f>
        <v>920836.51</v>
      </c>
      <c r="D16" s="95">
        <f>SUM(D10:D15)</f>
        <v>-2004985.2900000003</v>
      </c>
    </row>
    <row r="17" spans="1:12" ht="26.45" customHeight="1" thickTop="1" thickBot="1" x14ac:dyDescent="0.25">
      <c r="A17" s="96"/>
      <c r="B17" s="97" t="s">
        <v>56</v>
      </c>
      <c r="C17" s="157"/>
      <c r="D17" s="100">
        <f>SUM(C16:D16)</f>
        <v>-1084148.7800000003</v>
      </c>
      <c r="J17" s="27"/>
      <c r="K17" s="27"/>
      <c r="L17" s="27"/>
    </row>
    <row r="18" spans="1:12" ht="26.45" customHeight="1" thickTop="1" x14ac:dyDescent="0.2"/>
  </sheetData>
  <mergeCells count="4">
    <mergeCell ref="C7:D7"/>
    <mergeCell ref="A5:B5"/>
    <mergeCell ref="A1:D1"/>
    <mergeCell ref="A2:D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89" firstPageNumber="0" fitToWidth="0" fitToHeight="0" orientation="landscape" r:id="rId1"/>
  <headerFooter alignWithMargins="0">
    <oddHeader>&amp;CPříloha č.2 k ZL-148-S-Š-SO 2.000</oddHead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rgb="FF92D050"/>
  </sheetPr>
  <dimension ref="A1:M42"/>
  <sheetViews>
    <sheetView view="pageBreakPreview" topLeftCell="A16" zoomScaleNormal="100" zoomScaleSheetLayoutView="100" workbookViewId="0">
      <selection activeCell="F39" sqref="F39"/>
    </sheetView>
  </sheetViews>
  <sheetFormatPr defaultColWidth="10" defaultRowHeight="26.45" customHeight="1" x14ac:dyDescent="0.2"/>
  <cols>
    <col min="1" max="1" width="11.28515625" style="25" customWidth="1"/>
    <col min="2" max="2" width="55.85546875" style="25" customWidth="1"/>
    <col min="3" max="3" width="5" style="25" customWidth="1"/>
    <col min="4" max="6" width="21" style="26" customWidth="1"/>
    <col min="7" max="7" width="9.5703125" style="27" bestFit="1" customWidth="1"/>
    <col min="8" max="8" width="11.85546875" style="27" customWidth="1"/>
    <col min="9" max="9" width="7.85546875" style="27" customWidth="1"/>
    <col min="10" max="10" width="11.5703125" style="27" bestFit="1" customWidth="1"/>
    <col min="11" max="11" width="10.5703125" style="2" customWidth="1"/>
    <col min="12" max="12" width="12.140625" style="2" customWidth="1"/>
    <col min="13" max="229" width="10" style="2"/>
    <col min="230" max="230" width="6.140625" style="2" bestFit="1" customWidth="1"/>
    <col min="231" max="231" width="47.42578125" style="2" customWidth="1"/>
    <col min="232" max="232" width="3.42578125" style="2" bestFit="1" customWidth="1"/>
    <col min="233" max="233" width="7.140625" style="2" bestFit="1" customWidth="1"/>
    <col min="234" max="234" width="9.5703125" style="2" bestFit="1" customWidth="1"/>
    <col min="235" max="235" width="11.7109375" style="2" bestFit="1" customWidth="1"/>
    <col min="236" max="236" width="7.140625" style="2" bestFit="1" customWidth="1"/>
    <col min="237" max="237" width="9.5703125" style="2" bestFit="1" customWidth="1"/>
    <col min="238" max="238" width="11.7109375" style="2" bestFit="1" customWidth="1"/>
    <col min="239" max="239" width="7.140625" style="2" bestFit="1" customWidth="1"/>
    <col min="240" max="240" width="10.28515625" style="2" bestFit="1" customWidth="1"/>
    <col min="241" max="241" width="10" style="2"/>
    <col min="242" max="242" width="10.85546875" style="2" customWidth="1"/>
    <col min="243" max="485" width="10" style="2"/>
    <col min="486" max="486" width="6.140625" style="2" bestFit="1" customWidth="1"/>
    <col min="487" max="487" width="47.42578125" style="2" customWidth="1"/>
    <col min="488" max="488" width="3.42578125" style="2" bestFit="1" customWidth="1"/>
    <col min="489" max="489" width="7.140625" style="2" bestFit="1" customWidth="1"/>
    <col min="490" max="490" width="9.5703125" style="2" bestFit="1" customWidth="1"/>
    <col min="491" max="491" width="11.7109375" style="2" bestFit="1" customWidth="1"/>
    <col min="492" max="492" width="7.140625" style="2" bestFit="1" customWidth="1"/>
    <col min="493" max="493" width="9.5703125" style="2" bestFit="1" customWidth="1"/>
    <col min="494" max="494" width="11.7109375" style="2" bestFit="1" customWidth="1"/>
    <col min="495" max="495" width="7.140625" style="2" bestFit="1" customWidth="1"/>
    <col min="496" max="496" width="10.28515625" style="2" bestFit="1" customWidth="1"/>
    <col min="497" max="497" width="10" style="2"/>
    <col min="498" max="498" width="10.85546875" style="2" customWidth="1"/>
    <col min="499" max="741" width="10" style="2"/>
    <col min="742" max="742" width="6.140625" style="2" bestFit="1" customWidth="1"/>
    <col min="743" max="743" width="47.42578125" style="2" customWidth="1"/>
    <col min="744" max="744" width="3.42578125" style="2" bestFit="1" customWidth="1"/>
    <col min="745" max="745" width="7.140625" style="2" bestFit="1" customWidth="1"/>
    <col min="746" max="746" width="9.5703125" style="2" bestFit="1" customWidth="1"/>
    <col min="747" max="747" width="11.7109375" style="2" bestFit="1" customWidth="1"/>
    <col min="748" max="748" width="7.140625" style="2" bestFit="1" customWidth="1"/>
    <col min="749" max="749" width="9.5703125" style="2" bestFit="1" customWidth="1"/>
    <col min="750" max="750" width="11.7109375" style="2" bestFit="1" customWidth="1"/>
    <col min="751" max="751" width="7.140625" style="2" bestFit="1" customWidth="1"/>
    <col min="752" max="752" width="10.28515625" style="2" bestFit="1" customWidth="1"/>
    <col min="753" max="753" width="10" style="2"/>
    <col min="754" max="754" width="10.85546875" style="2" customWidth="1"/>
    <col min="755" max="997" width="10" style="2"/>
    <col min="998" max="998" width="6.140625" style="2" bestFit="1" customWidth="1"/>
    <col min="999" max="999" width="47.42578125" style="2" customWidth="1"/>
    <col min="1000" max="1000" width="3.42578125" style="2" bestFit="1" customWidth="1"/>
    <col min="1001" max="1001" width="7.140625" style="2" bestFit="1" customWidth="1"/>
    <col min="1002" max="1002" width="9.5703125" style="2" bestFit="1" customWidth="1"/>
    <col min="1003" max="1003" width="11.7109375" style="2" bestFit="1" customWidth="1"/>
    <col min="1004" max="1004" width="7.140625" style="2" bestFit="1" customWidth="1"/>
    <col min="1005" max="1005" width="9.5703125" style="2" bestFit="1" customWidth="1"/>
    <col min="1006" max="1006" width="11.7109375" style="2" bestFit="1" customWidth="1"/>
    <col min="1007" max="1007" width="7.140625" style="2" bestFit="1" customWidth="1"/>
    <col min="1008" max="1008" width="10.28515625" style="2" bestFit="1" customWidth="1"/>
    <col min="1009" max="1009" width="10" style="2"/>
    <col min="1010" max="1010" width="10.85546875" style="2" customWidth="1"/>
    <col min="1011" max="1253" width="10" style="2"/>
    <col min="1254" max="1254" width="6.140625" style="2" bestFit="1" customWidth="1"/>
    <col min="1255" max="1255" width="47.42578125" style="2" customWidth="1"/>
    <col min="1256" max="1256" width="3.42578125" style="2" bestFit="1" customWidth="1"/>
    <col min="1257" max="1257" width="7.140625" style="2" bestFit="1" customWidth="1"/>
    <col min="1258" max="1258" width="9.5703125" style="2" bestFit="1" customWidth="1"/>
    <col min="1259" max="1259" width="11.7109375" style="2" bestFit="1" customWidth="1"/>
    <col min="1260" max="1260" width="7.140625" style="2" bestFit="1" customWidth="1"/>
    <col min="1261" max="1261" width="9.5703125" style="2" bestFit="1" customWidth="1"/>
    <col min="1262" max="1262" width="11.7109375" style="2" bestFit="1" customWidth="1"/>
    <col min="1263" max="1263" width="7.140625" style="2" bestFit="1" customWidth="1"/>
    <col min="1264" max="1264" width="10.28515625" style="2" bestFit="1" customWidth="1"/>
    <col min="1265" max="1265" width="10" style="2"/>
    <col min="1266" max="1266" width="10.85546875" style="2" customWidth="1"/>
    <col min="1267" max="1509" width="10" style="2"/>
    <col min="1510" max="1510" width="6.140625" style="2" bestFit="1" customWidth="1"/>
    <col min="1511" max="1511" width="47.42578125" style="2" customWidth="1"/>
    <col min="1512" max="1512" width="3.42578125" style="2" bestFit="1" customWidth="1"/>
    <col min="1513" max="1513" width="7.140625" style="2" bestFit="1" customWidth="1"/>
    <col min="1514" max="1514" width="9.5703125" style="2" bestFit="1" customWidth="1"/>
    <col min="1515" max="1515" width="11.7109375" style="2" bestFit="1" customWidth="1"/>
    <col min="1516" max="1516" width="7.140625" style="2" bestFit="1" customWidth="1"/>
    <col min="1517" max="1517" width="9.5703125" style="2" bestFit="1" customWidth="1"/>
    <col min="1518" max="1518" width="11.7109375" style="2" bestFit="1" customWidth="1"/>
    <col min="1519" max="1519" width="7.140625" style="2" bestFit="1" customWidth="1"/>
    <col min="1520" max="1520" width="10.28515625" style="2" bestFit="1" customWidth="1"/>
    <col min="1521" max="1521" width="10" style="2"/>
    <col min="1522" max="1522" width="10.85546875" style="2" customWidth="1"/>
    <col min="1523" max="1765" width="10" style="2"/>
    <col min="1766" max="1766" width="6.140625" style="2" bestFit="1" customWidth="1"/>
    <col min="1767" max="1767" width="47.42578125" style="2" customWidth="1"/>
    <col min="1768" max="1768" width="3.42578125" style="2" bestFit="1" customWidth="1"/>
    <col min="1769" max="1769" width="7.140625" style="2" bestFit="1" customWidth="1"/>
    <col min="1770" max="1770" width="9.5703125" style="2" bestFit="1" customWidth="1"/>
    <col min="1771" max="1771" width="11.7109375" style="2" bestFit="1" customWidth="1"/>
    <col min="1772" max="1772" width="7.140625" style="2" bestFit="1" customWidth="1"/>
    <col min="1773" max="1773" width="9.5703125" style="2" bestFit="1" customWidth="1"/>
    <col min="1774" max="1774" width="11.7109375" style="2" bestFit="1" customWidth="1"/>
    <col min="1775" max="1775" width="7.140625" style="2" bestFit="1" customWidth="1"/>
    <col min="1776" max="1776" width="10.28515625" style="2" bestFit="1" customWidth="1"/>
    <col min="1777" max="1777" width="10" style="2"/>
    <col min="1778" max="1778" width="10.85546875" style="2" customWidth="1"/>
    <col min="1779" max="2021" width="10" style="2"/>
    <col min="2022" max="2022" width="6.140625" style="2" bestFit="1" customWidth="1"/>
    <col min="2023" max="2023" width="47.42578125" style="2" customWidth="1"/>
    <col min="2024" max="2024" width="3.42578125" style="2" bestFit="1" customWidth="1"/>
    <col min="2025" max="2025" width="7.140625" style="2" bestFit="1" customWidth="1"/>
    <col min="2026" max="2026" width="9.5703125" style="2" bestFit="1" customWidth="1"/>
    <col min="2027" max="2027" width="11.7109375" style="2" bestFit="1" customWidth="1"/>
    <col min="2028" max="2028" width="7.140625" style="2" bestFit="1" customWidth="1"/>
    <col min="2029" max="2029" width="9.5703125" style="2" bestFit="1" customWidth="1"/>
    <col min="2030" max="2030" width="11.7109375" style="2" bestFit="1" customWidth="1"/>
    <col min="2031" max="2031" width="7.140625" style="2" bestFit="1" customWidth="1"/>
    <col min="2032" max="2032" width="10.28515625" style="2" bestFit="1" customWidth="1"/>
    <col min="2033" max="2033" width="10" style="2"/>
    <col min="2034" max="2034" width="10.85546875" style="2" customWidth="1"/>
    <col min="2035" max="2277" width="10" style="2"/>
    <col min="2278" max="2278" width="6.140625" style="2" bestFit="1" customWidth="1"/>
    <col min="2279" max="2279" width="47.42578125" style="2" customWidth="1"/>
    <col min="2280" max="2280" width="3.42578125" style="2" bestFit="1" customWidth="1"/>
    <col min="2281" max="2281" width="7.140625" style="2" bestFit="1" customWidth="1"/>
    <col min="2282" max="2282" width="9.5703125" style="2" bestFit="1" customWidth="1"/>
    <col min="2283" max="2283" width="11.7109375" style="2" bestFit="1" customWidth="1"/>
    <col min="2284" max="2284" width="7.140625" style="2" bestFit="1" customWidth="1"/>
    <col min="2285" max="2285" width="9.5703125" style="2" bestFit="1" customWidth="1"/>
    <col min="2286" max="2286" width="11.7109375" style="2" bestFit="1" customWidth="1"/>
    <col min="2287" max="2287" width="7.140625" style="2" bestFit="1" customWidth="1"/>
    <col min="2288" max="2288" width="10.28515625" style="2" bestFit="1" customWidth="1"/>
    <col min="2289" max="2289" width="10" style="2"/>
    <col min="2290" max="2290" width="10.85546875" style="2" customWidth="1"/>
    <col min="2291" max="2533" width="10" style="2"/>
    <col min="2534" max="2534" width="6.140625" style="2" bestFit="1" customWidth="1"/>
    <col min="2535" max="2535" width="47.42578125" style="2" customWidth="1"/>
    <col min="2536" max="2536" width="3.42578125" style="2" bestFit="1" customWidth="1"/>
    <col min="2537" max="2537" width="7.140625" style="2" bestFit="1" customWidth="1"/>
    <col min="2538" max="2538" width="9.5703125" style="2" bestFit="1" customWidth="1"/>
    <col min="2539" max="2539" width="11.7109375" style="2" bestFit="1" customWidth="1"/>
    <col min="2540" max="2540" width="7.140625" style="2" bestFit="1" customWidth="1"/>
    <col min="2541" max="2541" width="9.5703125" style="2" bestFit="1" customWidth="1"/>
    <col min="2542" max="2542" width="11.7109375" style="2" bestFit="1" customWidth="1"/>
    <col min="2543" max="2543" width="7.140625" style="2" bestFit="1" customWidth="1"/>
    <col min="2544" max="2544" width="10.28515625" style="2" bestFit="1" customWidth="1"/>
    <col min="2545" max="2545" width="10" style="2"/>
    <col min="2546" max="2546" width="10.85546875" style="2" customWidth="1"/>
    <col min="2547" max="2789" width="10" style="2"/>
    <col min="2790" max="2790" width="6.140625" style="2" bestFit="1" customWidth="1"/>
    <col min="2791" max="2791" width="47.42578125" style="2" customWidth="1"/>
    <col min="2792" max="2792" width="3.42578125" style="2" bestFit="1" customWidth="1"/>
    <col min="2793" max="2793" width="7.140625" style="2" bestFit="1" customWidth="1"/>
    <col min="2794" max="2794" width="9.5703125" style="2" bestFit="1" customWidth="1"/>
    <col min="2795" max="2795" width="11.7109375" style="2" bestFit="1" customWidth="1"/>
    <col min="2796" max="2796" width="7.140625" style="2" bestFit="1" customWidth="1"/>
    <col min="2797" max="2797" width="9.5703125" style="2" bestFit="1" customWidth="1"/>
    <col min="2798" max="2798" width="11.7109375" style="2" bestFit="1" customWidth="1"/>
    <col min="2799" max="2799" width="7.140625" style="2" bestFit="1" customWidth="1"/>
    <col min="2800" max="2800" width="10.28515625" style="2" bestFit="1" customWidth="1"/>
    <col min="2801" max="2801" width="10" style="2"/>
    <col min="2802" max="2802" width="10.85546875" style="2" customWidth="1"/>
    <col min="2803" max="3045" width="10" style="2"/>
    <col min="3046" max="3046" width="6.140625" style="2" bestFit="1" customWidth="1"/>
    <col min="3047" max="3047" width="47.42578125" style="2" customWidth="1"/>
    <col min="3048" max="3048" width="3.42578125" style="2" bestFit="1" customWidth="1"/>
    <col min="3049" max="3049" width="7.140625" style="2" bestFit="1" customWidth="1"/>
    <col min="3050" max="3050" width="9.5703125" style="2" bestFit="1" customWidth="1"/>
    <col min="3051" max="3051" width="11.7109375" style="2" bestFit="1" customWidth="1"/>
    <col min="3052" max="3052" width="7.140625" style="2" bestFit="1" customWidth="1"/>
    <col min="3053" max="3053" width="9.5703125" style="2" bestFit="1" customWidth="1"/>
    <col min="3054" max="3054" width="11.7109375" style="2" bestFit="1" customWidth="1"/>
    <col min="3055" max="3055" width="7.140625" style="2" bestFit="1" customWidth="1"/>
    <col min="3056" max="3056" width="10.28515625" style="2" bestFit="1" customWidth="1"/>
    <col min="3057" max="3057" width="10" style="2"/>
    <col min="3058" max="3058" width="10.85546875" style="2" customWidth="1"/>
    <col min="3059" max="3301" width="10" style="2"/>
    <col min="3302" max="3302" width="6.140625" style="2" bestFit="1" customWidth="1"/>
    <col min="3303" max="3303" width="47.42578125" style="2" customWidth="1"/>
    <col min="3304" max="3304" width="3.42578125" style="2" bestFit="1" customWidth="1"/>
    <col min="3305" max="3305" width="7.140625" style="2" bestFit="1" customWidth="1"/>
    <col min="3306" max="3306" width="9.5703125" style="2" bestFit="1" customWidth="1"/>
    <col min="3307" max="3307" width="11.7109375" style="2" bestFit="1" customWidth="1"/>
    <col min="3308" max="3308" width="7.140625" style="2" bestFit="1" customWidth="1"/>
    <col min="3309" max="3309" width="9.5703125" style="2" bestFit="1" customWidth="1"/>
    <col min="3310" max="3310" width="11.7109375" style="2" bestFit="1" customWidth="1"/>
    <col min="3311" max="3311" width="7.140625" style="2" bestFit="1" customWidth="1"/>
    <col min="3312" max="3312" width="10.28515625" style="2" bestFit="1" customWidth="1"/>
    <col min="3313" max="3313" width="10" style="2"/>
    <col min="3314" max="3314" width="10.85546875" style="2" customWidth="1"/>
    <col min="3315" max="3557" width="10" style="2"/>
    <col min="3558" max="3558" width="6.140625" style="2" bestFit="1" customWidth="1"/>
    <col min="3559" max="3559" width="47.42578125" style="2" customWidth="1"/>
    <col min="3560" max="3560" width="3.42578125" style="2" bestFit="1" customWidth="1"/>
    <col min="3561" max="3561" width="7.140625" style="2" bestFit="1" customWidth="1"/>
    <col min="3562" max="3562" width="9.5703125" style="2" bestFit="1" customWidth="1"/>
    <col min="3563" max="3563" width="11.7109375" style="2" bestFit="1" customWidth="1"/>
    <col min="3564" max="3564" width="7.140625" style="2" bestFit="1" customWidth="1"/>
    <col min="3565" max="3565" width="9.5703125" style="2" bestFit="1" customWidth="1"/>
    <col min="3566" max="3566" width="11.7109375" style="2" bestFit="1" customWidth="1"/>
    <col min="3567" max="3567" width="7.140625" style="2" bestFit="1" customWidth="1"/>
    <col min="3568" max="3568" width="10.28515625" style="2" bestFit="1" customWidth="1"/>
    <col min="3569" max="3569" width="10" style="2"/>
    <col min="3570" max="3570" width="10.85546875" style="2" customWidth="1"/>
    <col min="3571" max="3813" width="10" style="2"/>
    <col min="3814" max="3814" width="6.140625" style="2" bestFit="1" customWidth="1"/>
    <col min="3815" max="3815" width="47.42578125" style="2" customWidth="1"/>
    <col min="3816" max="3816" width="3.42578125" style="2" bestFit="1" customWidth="1"/>
    <col min="3817" max="3817" width="7.140625" style="2" bestFit="1" customWidth="1"/>
    <col min="3818" max="3818" width="9.5703125" style="2" bestFit="1" customWidth="1"/>
    <col min="3819" max="3819" width="11.7109375" style="2" bestFit="1" customWidth="1"/>
    <col min="3820" max="3820" width="7.140625" style="2" bestFit="1" customWidth="1"/>
    <col min="3821" max="3821" width="9.5703125" style="2" bestFit="1" customWidth="1"/>
    <col min="3822" max="3822" width="11.7109375" style="2" bestFit="1" customWidth="1"/>
    <col min="3823" max="3823" width="7.140625" style="2" bestFit="1" customWidth="1"/>
    <col min="3824" max="3824" width="10.28515625" style="2" bestFit="1" customWidth="1"/>
    <col min="3825" max="3825" width="10" style="2"/>
    <col min="3826" max="3826" width="10.85546875" style="2" customWidth="1"/>
    <col min="3827" max="4069" width="10" style="2"/>
    <col min="4070" max="4070" width="6.140625" style="2" bestFit="1" customWidth="1"/>
    <col min="4071" max="4071" width="47.42578125" style="2" customWidth="1"/>
    <col min="4072" max="4072" width="3.42578125" style="2" bestFit="1" customWidth="1"/>
    <col min="4073" max="4073" width="7.140625" style="2" bestFit="1" customWidth="1"/>
    <col min="4074" max="4074" width="9.5703125" style="2" bestFit="1" customWidth="1"/>
    <col min="4075" max="4075" width="11.7109375" style="2" bestFit="1" customWidth="1"/>
    <col min="4076" max="4076" width="7.140625" style="2" bestFit="1" customWidth="1"/>
    <col min="4077" max="4077" width="9.5703125" style="2" bestFit="1" customWidth="1"/>
    <col min="4078" max="4078" width="11.7109375" style="2" bestFit="1" customWidth="1"/>
    <col min="4079" max="4079" width="7.140625" style="2" bestFit="1" customWidth="1"/>
    <col min="4080" max="4080" width="10.28515625" style="2" bestFit="1" customWidth="1"/>
    <col min="4081" max="4081" width="10" style="2"/>
    <col min="4082" max="4082" width="10.85546875" style="2" customWidth="1"/>
    <col min="4083" max="4325" width="10" style="2"/>
    <col min="4326" max="4326" width="6.140625" style="2" bestFit="1" customWidth="1"/>
    <col min="4327" max="4327" width="47.42578125" style="2" customWidth="1"/>
    <col min="4328" max="4328" width="3.42578125" style="2" bestFit="1" customWidth="1"/>
    <col min="4329" max="4329" width="7.140625" style="2" bestFit="1" customWidth="1"/>
    <col min="4330" max="4330" width="9.5703125" style="2" bestFit="1" customWidth="1"/>
    <col min="4331" max="4331" width="11.7109375" style="2" bestFit="1" customWidth="1"/>
    <col min="4332" max="4332" width="7.140625" style="2" bestFit="1" customWidth="1"/>
    <col min="4333" max="4333" width="9.5703125" style="2" bestFit="1" customWidth="1"/>
    <col min="4334" max="4334" width="11.7109375" style="2" bestFit="1" customWidth="1"/>
    <col min="4335" max="4335" width="7.140625" style="2" bestFit="1" customWidth="1"/>
    <col min="4336" max="4336" width="10.28515625" style="2" bestFit="1" customWidth="1"/>
    <col min="4337" max="4337" width="10" style="2"/>
    <col min="4338" max="4338" width="10.85546875" style="2" customWidth="1"/>
    <col min="4339" max="4581" width="10" style="2"/>
    <col min="4582" max="4582" width="6.140625" style="2" bestFit="1" customWidth="1"/>
    <col min="4583" max="4583" width="47.42578125" style="2" customWidth="1"/>
    <col min="4584" max="4584" width="3.42578125" style="2" bestFit="1" customWidth="1"/>
    <col min="4585" max="4585" width="7.140625" style="2" bestFit="1" customWidth="1"/>
    <col min="4586" max="4586" width="9.5703125" style="2" bestFit="1" customWidth="1"/>
    <col min="4587" max="4587" width="11.7109375" style="2" bestFit="1" customWidth="1"/>
    <col min="4588" max="4588" width="7.140625" style="2" bestFit="1" customWidth="1"/>
    <col min="4589" max="4589" width="9.5703125" style="2" bestFit="1" customWidth="1"/>
    <col min="4590" max="4590" width="11.7109375" style="2" bestFit="1" customWidth="1"/>
    <col min="4591" max="4591" width="7.140625" style="2" bestFit="1" customWidth="1"/>
    <col min="4592" max="4592" width="10.28515625" style="2" bestFit="1" customWidth="1"/>
    <col min="4593" max="4593" width="10" style="2"/>
    <col min="4594" max="4594" width="10.85546875" style="2" customWidth="1"/>
    <col min="4595" max="4837" width="10" style="2"/>
    <col min="4838" max="4838" width="6.140625" style="2" bestFit="1" customWidth="1"/>
    <col min="4839" max="4839" width="47.42578125" style="2" customWidth="1"/>
    <col min="4840" max="4840" width="3.42578125" style="2" bestFit="1" customWidth="1"/>
    <col min="4841" max="4841" width="7.140625" style="2" bestFit="1" customWidth="1"/>
    <col min="4842" max="4842" width="9.5703125" style="2" bestFit="1" customWidth="1"/>
    <col min="4843" max="4843" width="11.7109375" style="2" bestFit="1" customWidth="1"/>
    <col min="4844" max="4844" width="7.140625" style="2" bestFit="1" customWidth="1"/>
    <col min="4845" max="4845" width="9.5703125" style="2" bestFit="1" customWidth="1"/>
    <col min="4846" max="4846" width="11.7109375" style="2" bestFit="1" customWidth="1"/>
    <col min="4847" max="4847" width="7.140625" style="2" bestFit="1" customWidth="1"/>
    <col min="4848" max="4848" width="10.28515625" style="2" bestFit="1" customWidth="1"/>
    <col min="4849" max="4849" width="10" style="2"/>
    <col min="4850" max="4850" width="10.85546875" style="2" customWidth="1"/>
    <col min="4851" max="5093" width="10" style="2"/>
    <col min="5094" max="5094" width="6.140625" style="2" bestFit="1" customWidth="1"/>
    <col min="5095" max="5095" width="47.42578125" style="2" customWidth="1"/>
    <col min="5096" max="5096" width="3.42578125" style="2" bestFit="1" customWidth="1"/>
    <col min="5097" max="5097" width="7.140625" style="2" bestFit="1" customWidth="1"/>
    <col min="5098" max="5098" width="9.5703125" style="2" bestFit="1" customWidth="1"/>
    <col min="5099" max="5099" width="11.7109375" style="2" bestFit="1" customWidth="1"/>
    <col min="5100" max="5100" width="7.140625" style="2" bestFit="1" customWidth="1"/>
    <col min="5101" max="5101" width="9.5703125" style="2" bestFit="1" customWidth="1"/>
    <col min="5102" max="5102" width="11.7109375" style="2" bestFit="1" customWidth="1"/>
    <col min="5103" max="5103" width="7.140625" style="2" bestFit="1" customWidth="1"/>
    <col min="5104" max="5104" width="10.28515625" style="2" bestFit="1" customWidth="1"/>
    <col min="5105" max="5105" width="10" style="2"/>
    <col min="5106" max="5106" width="10.85546875" style="2" customWidth="1"/>
    <col min="5107" max="5349" width="10" style="2"/>
    <col min="5350" max="5350" width="6.140625" style="2" bestFit="1" customWidth="1"/>
    <col min="5351" max="5351" width="47.42578125" style="2" customWidth="1"/>
    <col min="5352" max="5352" width="3.42578125" style="2" bestFit="1" customWidth="1"/>
    <col min="5353" max="5353" width="7.140625" style="2" bestFit="1" customWidth="1"/>
    <col min="5354" max="5354" width="9.5703125" style="2" bestFit="1" customWidth="1"/>
    <col min="5355" max="5355" width="11.7109375" style="2" bestFit="1" customWidth="1"/>
    <col min="5356" max="5356" width="7.140625" style="2" bestFit="1" customWidth="1"/>
    <col min="5357" max="5357" width="9.5703125" style="2" bestFit="1" customWidth="1"/>
    <col min="5358" max="5358" width="11.7109375" style="2" bestFit="1" customWidth="1"/>
    <col min="5359" max="5359" width="7.140625" style="2" bestFit="1" customWidth="1"/>
    <col min="5360" max="5360" width="10.28515625" style="2" bestFit="1" customWidth="1"/>
    <col min="5361" max="5361" width="10" style="2"/>
    <col min="5362" max="5362" width="10.85546875" style="2" customWidth="1"/>
    <col min="5363" max="5605" width="10" style="2"/>
    <col min="5606" max="5606" width="6.140625" style="2" bestFit="1" customWidth="1"/>
    <col min="5607" max="5607" width="47.42578125" style="2" customWidth="1"/>
    <col min="5608" max="5608" width="3.42578125" style="2" bestFit="1" customWidth="1"/>
    <col min="5609" max="5609" width="7.140625" style="2" bestFit="1" customWidth="1"/>
    <col min="5610" max="5610" width="9.5703125" style="2" bestFit="1" customWidth="1"/>
    <col min="5611" max="5611" width="11.7109375" style="2" bestFit="1" customWidth="1"/>
    <col min="5612" max="5612" width="7.140625" style="2" bestFit="1" customWidth="1"/>
    <col min="5613" max="5613" width="9.5703125" style="2" bestFit="1" customWidth="1"/>
    <col min="5614" max="5614" width="11.7109375" style="2" bestFit="1" customWidth="1"/>
    <col min="5615" max="5615" width="7.140625" style="2" bestFit="1" customWidth="1"/>
    <col min="5616" max="5616" width="10.28515625" style="2" bestFit="1" customWidth="1"/>
    <col min="5617" max="5617" width="10" style="2"/>
    <col min="5618" max="5618" width="10.85546875" style="2" customWidth="1"/>
    <col min="5619" max="5861" width="10" style="2"/>
    <col min="5862" max="5862" width="6.140625" style="2" bestFit="1" customWidth="1"/>
    <col min="5863" max="5863" width="47.42578125" style="2" customWidth="1"/>
    <col min="5864" max="5864" width="3.42578125" style="2" bestFit="1" customWidth="1"/>
    <col min="5865" max="5865" width="7.140625" style="2" bestFit="1" customWidth="1"/>
    <col min="5866" max="5866" width="9.5703125" style="2" bestFit="1" customWidth="1"/>
    <col min="5867" max="5867" width="11.7109375" style="2" bestFit="1" customWidth="1"/>
    <col min="5868" max="5868" width="7.140625" style="2" bestFit="1" customWidth="1"/>
    <col min="5869" max="5869" width="9.5703125" style="2" bestFit="1" customWidth="1"/>
    <col min="5870" max="5870" width="11.7109375" style="2" bestFit="1" customWidth="1"/>
    <col min="5871" max="5871" width="7.140625" style="2" bestFit="1" customWidth="1"/>
    <col min="5872" max="5872" width="10.28515625" style="2" bestFit="1" customWidth="1"/>
    <col min="5873" max="5873" width="10" style="2"/>
    <col min="5874" max="5874" width="10.85546875" style="2" customWidth="1"/>
    <col min="5875" max="6117" width="10" style="2"/>
    <col min="6118" max="6118" width="6.140625" style="2" bestFit="1" customWidth="1"/>
    <col min="6119" max="6119" width="47.42578125" style="2" customWidth="1"/>
    <col min="6120" max="6120" width="3.42578125" style="2" bestFit="1" customWidth="1"/>
    <col min="6121" max="6121" width="7.140625" style="2" bestFit="1" customWidth="1"/>
    <col min="6122" max="6122" width="9.5703125" style="2" bestFit="1" customWidth="1"/>
    <col min="6123" max="6123" width="11.7109375" style="2" bestFit="1" customWidth="1"/>
    <col min="6124" max="6124" width="7.140625" style="2" bestFit="1" customWidth="1"/>
    <col min="6125" max="6125" width="9.5703125" style="2" bestFit="1" customWidth="1"/>
    <col min="6126" max="6126" width="11.7109375" style="2" bestFit="1" customWidth="1"/>
    <col min="6127" max="6127" width="7.140625" style="2" bestFit="1" customWidth="1"/>
    <col min="6128" max="6128" width="10.28515625" style="2" bestFit="1" customWidth="1"/>
    <col min="6129" max="6129" width="10" style="2"/>
    <col min="6130" max="6130" width="10.85546875" style="2" customWidth="1"/>
    <col min="6131" max="6373" width="10" style="2"/>
    <col min="6374" max="6374" width="6.140625" style="2" bestFit="1" customWidth="1"/>
    <col min="6375" max="6375" width="47.42578125" style="2" customWidth="1"/>
    <col min="6376" max="6376" width="3.42578125" style="2" bestFit="1" customWidth="1"/>
    <col min="6377" max="6377" width="7.140625" style="2" bestFit="1" customWidth="1"/>
    <col min="6378" max="6378" width="9.5703125" style="2" bestFit="1" customWidth="1"/>
    <col min="6379" max="6379" width="11.7109375" style="2" bestFit="1" customWidth="1"/>
    <col min="6380" max="6380" width="7.140625" style="2" bestFit="1" customWidth="1"/>
    <col min="6381" max="6381" width="9.5703125" style="2" bestFit="1" customWidth="1"/>
    <col min="6382" max="6382" width="11.7109375" style="2" bestFit="1" customWidth="1"/>
    <col min="6383" max="6383" width="7.140625" style="2" bestFit="1" customWidth="1"/>
    <col min="6384" max="6384" width="10.28515625" style="2" bestFit="1" customWidth="1"/>
    <col min="6385" max="6385" width="10" style="2"/>
    <col min="6386" max="6386" width="10.85546875" style="2" customWidth="1"/>
    <col min="6387" max="6629" width="10" style="2"/>
    <col min="6630" max="6630" width="6.140625" style="2" bestFit="1" customWidth="1"/>
    <col min="6631" max="6631" width="47.42578125" style="2" customWidth="1"/>
    <col min="6632" max="6632" width="3.42578125" style="2" bestFit="1" customWidth="1"/>
    <col min="6633" max="6633" width="7.140625" style="2" bestFit="1" customWidth="1"/>
    <col min="6634" max="6634" width="9.5703125" style="2" bestFit="1" customWidth="1"/>
    <col min="6635" max="6635" width="11.7109375" style="2" bestFit="1" customWidth="1"/>
    <col min="6636" max="6636" width="7.140625" style="2" bestFit="1" customWidth="1"/>
    <col min="6637" max="6637" width="9.5703125" style="2" bestFit="1" customWidth="1"/>
    <col min="6638" max="6638" width="11.7109375" style="2" bestFit="1" customWidth="1"/>
    <col min="6639" max="6639" width="7.140625" style="2" bestFit="1" customWidth="1"/>
    <col min="6640" max="6640" width="10.28515625" style="2" bestFit="1" customWidth="1"/>
    <col min="6641" max="6641" width="10" style="2"/>
    <col min="6642" max="6642" width="10.85546875" style="2" customWidth="1"/>
    <col min="6643" max="6885" width="10" style="2"/>
    <col min="6886" max="6886" width="6.140625" style="2" bestFit="1" customWidth="1"/>
    <col min="6887" max="6887" width="47.42578125" style="2" customWidth="1"/>
    <col min="6888" max="6888" width="3.42578125" style="2" bestFit="1" customWidth="1"/>
    <col min="6889" max="6889" width="7.140625" style="2" bestFit="1" customWidth="1"/>
    <col min="6890" max="6890" width="9.5703125" style="2" bestFit="1" customWidth="1"/>
    <col min="6891" max="6891" width="11.7109375" style="2" bestFit="1" customWidth="1"/>
    <col min="6892" max="6892" width="7.140625" style="2" bestFit="1" customWidth="1"/>
    <col min="6893" max="6893" width="9.5703125" style="2" bestFit="1" customWidth="1"/>
    <col min="6894" max="6894" width="11.7109375" style="2" bestFit="1" customWidth="1"/>
    <col min="6895" max="6895" width="7.140625" style="2" bestFit="1" customWidth="1"/>
    <col min="6896" max="6896" width="10.28515625" style="2" bestFit="1" customWidth="1"/>
    <col min="6897" max="6897" width="10" style="2"/>
    <col min="6898" max="6898" width="10.85546875" style="2" customWidth="1"/>
    <col min="6899" max="7141" width="10" style="2"/>
    <col min="7142" max="7142" width="6.140625" style="2" bestFit="1" customWidth="1"/>
    <col min="7143" max="7143" width="47.42578125" style="2" customWidth="1"/>
    <col min="7144" max="7144" width="3.42578125" style="2" bestFit="1" customWidth="1"/>
    <col min="7145" max="7145" width="7.140625" style="2" bestFit="1" customWidth="1"/>
    <col min="7146" max="7146" width="9.5703125" style="2" bestFit="1" customWidth="1"/>
    <col min="7147" max="7147" width="11.7109375" style="2" bestFit="1" customWidth="1"/>
    <col min="7148" max="7148" width="7.140625" style="2" bestFit="1" customWidth="1"/>
    <col min="7149" max="7149" width="9.5703125" style="2" bestFit="1" customWidth="1"/>
    <col min="7150" max="7150" width="11.7109375" style="2" bestFit="1" customWidth="1"/>
    <col min="7151" max="7151" width="7.140625" style="2" bestFit="1" customWidth="1"/>
    <col min="7152" max="7152" width="10.28515625" style="2" bestFit="1" customWidth="1"/>
    <col min="7153" max="7153" width="10" style="2"/>
    <col min="7154" max="7154" width="10.85546875" style="2" customWidth="1"/>
    <col min="7155" max="7397" width="10" style="2"/>
    <col min="7398" max="7398" width="6.140625" style="2" bestFit="1" customWidth="1"/>
    <col min="7399" max="7399" width="47.42578125" style="2" customWidth="1"/>
    <col min="7400" max="7400" width="3.42578125" style="2" bestFit="1" customWidth="1"/>
    <col min="7401" max="7401" width="7.140625" style="2" bestFit="1" customWidth="1"/>
    <col min="7402" max="7402" width="9.5703125" style="2" bestFit="1" customWidth="1"/>
    <col min="7403" max="7403" width="11.7109375" style="2" bestFit="1" customWidth="1"/>
    <col min="7404" max="7404" width="7.140625" style="2" bestFit="1" customWidth="1"/>
    <col min="7405" max="7405" width="9.5703125" style="2" bestFit="1" customWidth="1"/>
    <col min="7406" max="7406" width="11.7109375" style="2" bestFit="1" customWidth="1"/>
    <col min="7407" max="7407" width="7.140625" style="2" bestFit="1" customWidth="1"/>
    <col min="7408" max="7408" width="10.28515625" style="2" bestFit="1" customWidth="1"/>
    <col min="7409" max="7409" width="10" style="2"/>
    <col min="7410" max="7410" width="10.85546875" style="2" customWidth="1"/>
    <col min="7411" max="7653" width="10" style="2"/>
    <col min="7654" max="7654" width="6.140625" style="2" bestFit="1" customWidth="1"/>
    <col min="7655" max="7655" width="47.42578125" style="2" customWidth="1"/>
    <col min="7656" max="7656" width="3.42578125" style="2" bestFit="1" customWidth="1"/>
    <col min="7657" max="7657" width="7.140625" style="2" bestFit="1" customWidth="1"/>
    <col min="7658" max="7658" width="9.5703125" style="2" bestFit="1" customWidth="1"/>
    <col min="7659" max="7659" width="11.7109375" style="2" bestFit="1" customWidth="1"/>
    <col min="7660" max="7660" width="7.140625" style="2" bestFit="1" customWidth="1"/>
    <col min="7661" max="7661" width="9.5703125" style="2" bestFit="1" customWidth="1"/>
    <col min="7662" max="7662" width="11.7109375" style="2" bestFit="1" customWidth="1"/>
    <col min="7663" max="7663" width="7.140625" style="2" bestFit="1" customWidth="1"/>
    <col min="7664" max="7664" width="10.28515625" style="2" bestFit="1" customWidth="1"/>
    <col min="7665" max="7665" width="10" style="2"/>
    <col min="7666" max="7666" width="10.85546875" style="2" customWidth="1"/>
    <col min="7667" max="7909" width="10" style="2"/>
    <col min="7910" max="7910" width="6.140625" style="2" bestFit="1" customWidth="1"/>
    <col min="7911" max="7911" width="47.42578125" style="2" customWidth="1"/>
    <col min="7912" max="7912" width="3.42578125" style="2" bestFit="1" customWidth="1"/>
    <col min="7913" max="7913" width="7.140625" style="2" bestFit="1" customWidth="1"/>
    <col min="7914" max="7914" width="9.5703125" style="2" bestFit="1" customWidth="1"/>
    <col min="7915" max="7915" width="11.7109375" style="2" bestFit="1" customWidth="1"/>
    <col min="7916" max="7916" width="7.140625" style="2" bestFit="1" customWidth="1"/>
    <col min="7917" max="7917" width="9.5703125" style="2" bestFit="1" customWidth="1"/>
    <col min="7918" max="7918" width="11.7109375" style="2" bestFit="1" customWidth="1"/>
    <col min="7919" max="7919" width="7.140625" style="2" bestFit="1" customWidth="1"/>
    <col min="7920" max="7920" width="10.28515625" style="2" bestFit="1" customWidth="1"/>
    <col min="7921" max="7921" width="10" style="2"/>
    <col min="7922" max="7922" width="10.85546875" style="2" customWidth="1"/>
    <col min="7923" max="8165" width="10" style="2"/>
    <col min="8166" max="8166" width="6.140625" style="2" bestFit="1" customWidth="1"/>
    <col min="8167" max="8167" width="47.42578125" style="2" customWidth="1"/>
    <col min="8168" max="8168" width="3.42578125" style="2" bestFit="1" customWidth="1"/>
    <col min="8169" max="8169" width="7.140625" style="2" bestFit="1" customWidth="1"/>
    <col min="8170" max="8170" width="9.5703125" style="2" bestFit="1" customWidth="1"/>
    <col min="8171" max="8171" width="11.7109375" style="2" bestFit="1" customWidth="1"/>
    <col min="8172" max="8172" width="7.140625" style="2" bestFit="1" customWidth="1"/>
    <col min="8173" max="8173" width="9.5703125" style="2" bestFit="1" customWidth="1"/>
    <col min="8174" max="8174" width="11.7109375" style="2" bestFit="1" customWidth="1"/>
    <col min="8175" max="8175" width="7.140625" style="2" bestFit="1" customWidth="1"/>
    <col min="8176" max="8176" width="10.28515625" style="2" bestFit="1" customWidth="1"/>
    <col min="8177" max="8177" width="10" style="2"/>
    <col min="8178" max="8178" width="10.85546875" style="2" customWidth="1"/>
    <col min="8179" max="8421" width="10" style="2"/>
    <col min="8422" max="8422" width="6.140625" style="2" bestFit="1" customWidth="1"/>
    <col min="8423" max="8423" width="47.42578125" style="2" customWidth="1"/>
    <col min="8424" max="8424" width="3.42578125" style="2" bestFit="1" customWidth="1"/>
    <col min="8425" max="8425" width="7.140625" style="2" bestFit="1" customWidth="1"/>
    <col min="8426" max="8426" width="9.5703125" style="2" bestFit="1" customWidth="1"/>
    <col min="8427" max="8427" width="11.7109375" style="2" bestFit="1" customWidth="1"/>
    <col min="8428" max="8428" width="7.140625" style="2" bestFit="1" customWidth="1"/>
    <col min="8429" max="8429" width="9.5703125" style="2" bestFit="1" customWidth="1"/>
    <col min="8430" max="8430" width="11.7109375" style="2" bestFit="1" customWidth="1"/>
    <col min="8431" max="8431" width="7.140625" style="2" bestFit="1" customWidth="1"/>
    <col min="8432" max="8432" width="10.28515625" style="2" bestFit="1" customWidth="1"/>
    <col min="8433" max="8433" width="10" style="2"/>
    <col min="8434" max="8434" width="10.85546875" style="2" customWidth="1"/>
    <col min="8435" max="8677" width="10" style="2"/>
    <col min="8678" max="8678" width="6.140625" style="2" bestFit="1" customWidth="1"/>
    <col min="8679" max="8679" width="47.42578125" style="2" customWidth="1"/>
    <col min="8680" max="8680" width="3.42578125" style="2" bestFit="1" customWidth="1"/>
    <col min="8681" max="8681" width="7.140625" style="2" bestFit="1" customWidth="1"/>
    <col min="8682" max="8682" width="9.5703125" style="2" bestFit="1" customWidth="1"/>
    <col min="8683" max="8683" width="11.7109375" style="2" bestFit="1" customWidth="1"/>
    <col min="8684" max="8684" width="7.140625" style="2" bestFit="1" customWidth="1"/>
    <col min="8685" max="8685" width="9.5703125" style="2" bestFit="1" customWidth="1"/>
    <col min="8686" max="8686" width="11.7109375" style="2" bestFit="1" customWidth="1"/>
    <col min="8687" max="8687" width="7.140625" style="2" bestFit="1" customWidth="1"/>
    <col min="8688" max="8688" width="10.28515625" style="2" bestFit="1" customWidth="1"/>
    <col min="8689" max="8689" width="10" style="2"/>
    <col min="8690" max="8690" width="10.85546875" style="2" customWidth="1"/>
    <col min="8691" max="8933" width="10" style="2"/>
    <col min="8934" max="8934" width="6.140625" style="2" bestFit="1" customWidth="1"/>
    <col min="8935" max="8935" width="47.42578125" style="2" customWidth="1"/>
    <col min="8936" max="8936" width="3.42578125" style="2" bestFit="1" customWidth="1"/>
    <col min="8937" max="8937" width="7.140625" style="2" bestFit="1" customWidth="1"/>
    <col min="8938" max="8938" width="9.5703125" style="2" bestFit="1" customWidth="1"/>
    <col min="8939" max="8939" width="11.7109375" style="2" bestFit="1" customWidth="1"/>
    <col min="8940" max="8940" width="7.140625" style="2" bestFit="1" customWidth="1"/>
    <col min="8941" max="8941" width="9.5703125" style="2" bestFit="1" customWidth="1"/>
    <col min="8942" max="8942" width="11.7109375" style="2" bestFit="1" customWidth="1"/>
    <col min="8943" max="8943" width="7.140625" style="2" bestFit="1" customWidth="1"/>
    <col min="8944" max="8944" width="10.28515625" style="2" bestFit="1" customWidth="1"/>
    <col min="8945" max="8945" width="10" style="2"/>
    <col min="8946" max="8946" width="10.85546875" style="2" customWidth="1"/>
    <col min="8947" max="9189" width="10" style="2"/>
    <col min="9190" max="9190" width="6.140625" style="2" bestFit="1" customWidth="1"/>
    <col min="9191" max="9191" width="47.42578125" style="2" customWidth="1"/>
    <col min="9192" max="9192" width="3.42578125" style="2" bestFit="1" customWidth="1"/>
    <col min="9193" max="9193" width="7.140625" style="2" bestFit="1" customWidth="1"/>
    <col min="9194" max="9194" width="9.5703125" style="2" bestFit="1" customWidth="1"/>
    <col min="9195" max="9195" width="11.7109375" style="2" bestFit="1" customWidth="1"/>
    <col min="9196" max="9196" width="7.140625" style="2" bestFit="1" customWidth="1"/>
    <col min="9197" max="9197" width="9.5703125" style="2" bestFit="1" customWidth="1"/>
    <col min="9198" max="9198" width="11.7109375" style="2" bestFit="1" customWidth="1"/>
    <col min="9199" max="9199" width="7.140625" style="2" bestFit="1" customWidth="1"/>
    <col min="9200" max="9200" width="10.28515625" style="2" bestFit="1" customWidth="1"/>
    <col min="9201" max="9201" width="10" style="2"/>
    <col min="9202" max="9202" width="10.85546875" style="2" customWidth="1"/>
    <col min="9203" max="9445" width="10" style="2"/>
    <col min="9446" max="9446" width="6.140625" style="2" bestFit="1" customWidth="1"/>
    <col min="9447" max="9447" width="47.42578125" style="2" customWidth="1"/>
    <col min="9448" max="9448" width="3.42578125" style="2" bestFit="1" customWidth="1"/>
    <col min="9449" max="9449" width="7.140625" style="2" bestFit="1" customWidth="1"/>
    <col min="9450" max="9450" width="9.5703125" style="2" bestFit="1" customWidth="1"/>
    <col min="9451" max="9451" width="11.7109375" style="2" bestFit="1" customWidth="1"/>
    <col min="9452" max="9452" width="7.140625" style="2" bestFit="1" customWidth="1"/>
    <col min="9453" max="9453" width="9.5703125" style="2" bestFit="1" customWidth="1"/>
    <col min="9454" max="9454" width="11.7109375" style="2" bestFit="1" customWidth="1"/>
    <col min="9455" max="9455" width="7.140625" style="2" bestFit="1" customWidth="1"/>
    <col min="9456" max="9456" width="10.28515625" style="2" bestFit="1" customWidth="1"/>
    <col min="9457" max="9457" width="10" style="2"/>
    <col min="9458" max="9458" width="10.85546875" style="2" customWidth="1"/>
    <col min="9459" max="9701" width="10" style="2"/>
    <col min="9702" max="9702" width="6.140625" style="2" bestFit="1" customWidth="1"/>
    <col min="9703" max="9703" width="47.42578125" style="2" customWidth="1"/>
    <col min="9704" max="9704" width="3.42578125" style="2" bestFit="1" customWidth="1"/>
    <col min="9705" max="9705" width="7.140625" style="2" bestFit="1" customWidth="1"/>
    <col min="9706" max="9706" width="9.5703125" style="2" bestFit="1" customWidth="1"/>
    <col min="9707" max="9707" width="11.7109375" style="2" bestFit="1" customWidth="1"/>
    <col min="9708" max="9708" width="7.140625" style="2" bestFit="1" customWidth="1"/>
    <col min="9709" max="9709" width="9.5703125" style="2" bestFit="1" customWidth="1"/>
    <col min="9710" max="9710" width="11.7109375" style="2" bestFit="1" customWidth="1"/>
    <col min="9711" max="9711" width="7.140625" style="2" bestFit="1" customWidth="1"/>
    <col min="9712" max="9712" width="10.28515625" style="2" bestFit="1" customWidth="1"/>
    <col min="9713" max="9713" width="10" style="2"/>
    <col min="9714" max="9714" width="10.85546875" style="2" customWidth="1"/>
    <col min="9715" max="9957" width="10" style="2"/>
    <col min="9958" max="9958" width="6.140625" style="2" bestFit="1" customWidth="1"/>
    <col min="9959" max="9959" width="47.42578125" style="2" customWidth="1"/>
    <col min="9960" max="9960" width="3.42578125" style="2" bestFit="1" customWidth="1"/>
    <col min="9961" max="9961" width="7.140625" style="2" bestFit="1" customWidth="1"/>
    <col min="9962" max="9962" width="9.5703125" style="2" bestFit="1" customWidth="1"/>
    <col min="9963" max="9963" width="11.7109375" style="2" bestFit="1" customWidth="1"/>
    <col min="9964" max="9964" width="7.140625" style="2" bestFit="1" customWidth="1"/>
    <col min="9965" max="9965" width="9.5703125" style="2" bestFit="1" customWidth="1"/>
    <col min="9966" max="9966" width="11.7109375" style="2" bestFit="1" customWidth="1"/>
    <col min="9967" max="9967" width="7.140625" style="2" bestFit="1" customWidth="1"/>
    <col min="9968" max="9968" width="10.28515625" style="2" bestFit="1" customWidth="1"/>
    <col min="9969" max="9969" width="10" style="2"/>
    <col min="9970" max="9970" width="10.85546875" style="2" customWidth="1"/>
    <col min="9971" max="10213" width="10" style="2"/>
    <col min="10214" max="10214" width="6.140625" style="2" bestFit="1" customWidth="1"/>
    <col min="10215" max="10215" width="47.42578125" style="2" customWidth="1"/>
    <col min="10216" max="10216" width="3.42578125" style="2" bestFit="1" customWidth="1"/>
    <col min="10217" max="10217" width="7.140625" style="2" bestFit="1" customWidth="1"/>
    <col min="10218" max="10218" width="9.5703125" style="2" bestFit="1" customWidth="1"/>
    <col min="10219" max="10219" width="11.7109375" style="2" bestFit="1" customWidth="1"/>
    <col min="10220" max="10220" width="7.140625" style="2" bestFit="1" customWidth="1"/>
    <col min="10221" max="10221" width="9.5703125" style="2" bestFit="1" customWidth="1"/>
    <col min="10222" max="10222" width="11.7109375" style="2" bestFit="1" customWidth="1"/>
    <col min="10223" max="10223" width="7.140625" style="2" bestFit="1" customWidth="1"/>
    <col min="10224" max="10224" width="10.28515625" style="2" bestFit="1" customWidth="1"/>
    <col min="10225" max="10225" width="10" style="2"/>
    <col min="10226" max="10226" width="10.85546875" style="2" customWidth="1"/>
    <col min="10227" max="10469" width="10" style="2"/>
    <col min="10470" max="10470" width="6.140625" style="2" bestFit="1" customWidth="1"/>
    <col min="10471" max="10471" width="47.42578125" style="2" customWidth="1"/>
    <col min="10472" max="10472" width="3.42578125" style="2" bestFit="1" customWidth="1"/>
    <col min="10473" max="10473" width="7.140625" style="2" bestFit="1" customWidth="1"/>
    <col min="10474" max="10474" width="9.5703125" style="2" bestFit="1" customWidth="1"/>
    <col min="10475" max="10475" width="11.7109375" style="2" bestFit="1" customWidth="1"/>
    <col min="10476" max="10476" width="7.140625" style="2" bestFit="1" customWidth="1"/>
    <col min="10477" max="10477" width="9.5703125" style="2" bestFit="1" customWidth="1"/>
    <col min="10478" max="10478" width="11.7109375" style="2" bestFit="1" customWidth="1"/>
    <col min="10479" max="10479" width="7.140625" style="2" bestFit="1" customWidth="1"/>
    <col min="10480" max="10480" width="10.28515625" style="2" bestFit="1" customWidth="1"/>
    <col min="10481" max="10481" width="10" style="2"/>
    <col min="10482" max="10482" width="10.85546875" style="2" customWidth="1"/>
    <col min="10483" max="10725" width="10" style="2"/>
    <col min="10726" max="10726" width="6.140625" style="2" bestFit="1" customWidth="1"/>
    <col min="10727" max="10727" width="47.42578125" style="2" customWidth="1"/>
    <col min="10728" max="10728" width="3.42578125" style="2" bestFit="1" customWidth="1"/>
    <col min="10729" max="10729" width="7.140625" style="2" bestFit="1" customWidth="1"/>
    <col min="10730" max="10730" width="9.5703125" style="2" bestFit="1" customWidth="1"/>
    <col min="10731" max="10731" width="11.7109375" style="2" bestFit="1" customWidth="1"/>
    <col min="10732" max="10732" width="7.140625" style="2" bestFit="1" customWidth="1"/>
    <col min="10733" max="10733" width="9.5703125" style="2" bestFit="1" customWidth="1"/>
    <col min="10734" max="10734" width="11.7109375" style="2" bestFit="1" customWidth="1"/>
    <col min="10735" max="10735" width="7.140625" style="2" bestFit="1" customWidth="1"/>
    <col min="10736" max="10736" width="10.28515625" style="2" bestFit="1" customWidth="1"/>
    <col min="10737" max="10737" width="10" style="2"/>
    <col min="10738" max="10738" width="10.85546875" style="2" customWidth="1"/>
    <col min="10739" max="10981" width="10" style="2"/>
    <col min="10982" max="10982" width="6.140625" style="2" bestFit="1" customWidth="1"/>
    <col min="10983" max="10983" width="47.42578125" style="2" customWidth="1"/>
    <col min="10984" max="10984" width="3.42578125" style="2" bestFit="1" customWidth="1"/>
    <col min="10985" max="10985" width="7.140625" style="2" bestFit="1" customWidth="1"/>
    <col min="10986" max="10986" width="9.5703125" style="2" bestFit="1" customWidth="1"/>
    <col min="10987" max="10987" width="11.7109375" style="2" bestFit="1" customWidth="1"/>
    <col min="10988" max="10988" width="7.140625" style="2" bestFit="1" customWidth="1"/>
    <col min="10989" max="10989" width="9.5703125" style="2" bestFit="1" customWidth="1"/>
    <col min="10990" max="10990" width="11.7109375" style="2" bestFit="1" customWidth="1"/>
    <col min="10991" max="10991" width="7.140625" style="2" bestFit="1" customWidth="1"/>
    <col min="10992" max="10992" width="10.28515625" style="2" bestFit="1" customWidth="1"/>
    <col min="10993" max="10993" width="10" style="2"/>
    <col min="10994" max="10994" width="10.85546875" style="2" customWidth="1"/>
    <col min="10995" max="11237" width="10" style="2"/>
    <col min="11238" max="11238" width="6.140625" style="2" bestFit="1" customWidth="1"/>
    <col min="11239" max="11239" width="47.42578125" style="2" customWidth="1"/>
    <col min="11240" max="11240" width="3.42578125" style="2" bestFit="1" customWidth="1"/>
    <col min="11241" max="11241" width="7.140625" style="2" bestFit="1" customWidth="1"/>
    <col min="11242" max="11242" width="9.5703125" style="2" bestFit="1" customWidth="1"/>
    <col min="11243" max="11243" width="11.7109375" style="2" bestFit="1" customWidth="1"/>
    <col min="11244" max="11244" width="7.140625" style="2" bestFit="1" customWidth="1"/>
    <col min="11245" max="11245" width="9.5703125" style="2" bestFit="1" customWidth="1"/>
    <col min="11246" max="11246" width="11.7109375" style="2" bestFit="1" customWidth="1"/>
    <col min="11247" max="11247" width="7.140625" style="2" bestFit="1" customWidth="1"/>
    <col min="11248" max="11248" width="10.28515625" style="2" bestFit="1" customWidth="1"/>
    <col min="11249" max="11249" width="10" style="2"/>
    <col min="11250" max="11250" width="10.85546875" style="2" customWidth="1"/>
    <col min="11251" max="11493" width="10" style="2"/>
    <col min="11494" max="11494" width="6.140625" style="2" bestFit="1" customWidth="1"/>
    <col min="11495" max="11495" width="47.42578125" style="2" customWidth="1"/>
    <col min="11496" max="11496" width="3.42578125" style="2" bestFit="1" customWidth="1"/>
    <col min="11497" max="11497" width="7.140625" style="2" bestFit="1" customWidth="1"/>
    <col min="11498" max="11498" width="9.5703125" style="2" bestFit="1" customWidth="1"/>
    <col min="11499" max="11499" width="11.7109375" style="2" bestFit="1" customWidth="1"/>
    <col min="11500" max="11500" width="7.140625" style="2" bestFit="1" customWidth="1"/>
    <col min="11501" max="11501" width="9.5703125" style="2" bestFit="1" customWidth="1"/>
    <col min="11502" max="11502" width="11.7109375" style="2" bestFit="1" customWidth="1"/>
    <col min="11503" max="11503" width="7.140625" style="2" bestFit="1" customWidth="1"/>
    <col min="11504" max="11504" width="10.28515625" style="2" bestFit="1" customWidth="1"/>
    <col min="11505" max="11505" width="10" style="2"/>
    <col min="11506" max="11506" width="10.85546875" style="2" customWidth="1"/>
    <col min="11507" max="11749" width="10" style="2"/>
    <col min="11750" max="11750" width="6.140625" style="2" bestFit="1" customWidth="1"/>
    <col min="11751" max="11751" width="47.42578125" style="2" customWidth="1"/>
    <col min="11752" max="11752" width="3.42578125" style="2" bestFit="1" customWidth="1"/>
    <col min="11753" max="11753" width="7.140625" style="2" bestFit="1" customWidth="1"/>
    <col min="11754" max="11754" width="9.5703125" style="2" bestFit="1" customWidth="1"/>
    <col min="11755" max="11755" width="11.7109375" style="2" bestFit="1" customWidth="1"/>
    <col min="11756" max="11756" width="7.140625" style="2" bestFit="1" customWidth="1"/>
    <col min="11757" max="11757" width="9.5703125" style="2" bestFit="1" customWidth="1"/>
    <col min="11758" max="11758" width="11.7109375" style="2" bestFit="1" customWidth="1"/>
    <col min="11759" max="11759" width="7.140625" style="2" bestFit="1" customWidth="1"/>
    <col min="11760" max="11760" width="10.28515625" style="2" bestFit="1" customWidth="1"/>
    <col min="11761" max="11761" width="10" style="2"/>
    <col min="11762" max="11762" width="10.85546875" style="2" customWidth="1"/>
    <col min="11763" max="12005" width="10" style="2"/>
    <col min="12006" max="12006" width="6.140625" style="2" bestFit="1" customWidth="1"/>
    <col min="12007" max="12007" width="47.42578125" style="2" customWidth="1"/>
    <col min="12008" max="12008" width="3.42578125" style="2" bestFit="1" customWidth="1"/>
    <col min="12009" max="12009" width="7.140625" style="2" bestFit="1" customWidth="1"/>
    <col min="12010" max="12010" width="9.5703125" style="2" bestFit="1" customWidth="1"/>
    <col min="12011" max="12011" width="11.7109375" style="2" bestFit="1" customWidth="1"/>
    <col min="12012" max="12012" width="7.140625" style="2" bestFit="1" customWidth="1"/>
    <col min="12013" max="12013" width="9.5703125" style="2" bestFit="1" customWidth="1"/>
    <col min="12014" max="12014" width="11.7109375" style="2" bestFit="1" customWidth="1"/>
    <col min="12015" max="12015" width="7.140625" style="2" bestFit="1" customWidth="1"/>
    <col min="12016" max="12016" width="10.28515625" style="2" bestFit="1" customWidth="1"/>
    <col min="12017" max="12017" width="10" style="2"/>
    <col min="12018" max="12018" width="10.85546875" style="2" customWidth="1"/>
    <col min="12019" max="12261" width="10" style="2"/>
    <col min="12262" max="12262" width="6.140625" style="2" bestFit="1" customWidth="1"/>
    <col min="12263" max="12263" width="47.42578125" style="2" customWidth="1"/>
    <col min="12264" max="12264" width="3.42578125" style="2" bestFit="1" customWidth="1"/>
    <col min="12265" max="12265" width="7.140625" style="2" bestFit="1" customWidth="1"/>
    <col min="12266" max="12266" width="9.5703125" style="2" bestFit="1" customWidth="1"/>
    <col min="12267" max="12267" width="11.7109375" style="2" bestFit="1" customWidth="1"/>
    <col min="12268" max="12268" width="7.140625" style="2" bestFit="1" customWidth="1"/>
    <col min="12269" max="12269" width="9.5703125" style="2" bestFit="1" customWidth="1"/>
    <col min="12270" max="12270" width="11.7109375" style="2" bestFit="1" customWidth="1"/>
    <col min="12271" max="12271" width="7.140625" style="2" bestFit="1" customWidth="1"/>
    <col min="12272" max="12272" width="10.28515625" style="2" bestFit="1" customWidth="1"/>
    <col min="12273" max="12273" width="10" style="2"/>
    <col min="12274" max="12274" width="10.85546875" style="2" customWidth="1"/>
    <col min="12275" max="12517" width="10" style="2"/>
    <col min="12518" max="12518" width="6.140625" style="2" bestFit="1" customWidth="1"/>
    <col min="12519" max="12519" width="47.42578125" style="2" customWidth="1"/>
    <col min="12520" max="12520" width="3.42578125" style="2" bestFit="1" customWidth="1"/>
    <col min="12521" max="12521" width="7.140625" style="2" bestFit="1" customWidth="1"/>
    <col min="12522" max="12522" width="9.5703125" style="2" bestFit="1" customWidth="1"/>
    <col min="12523" max="12523" width="11.7109375" style="2" bestFit="1" customWidth="1"/>
    <col min="12524" max="12524" width="7.140625" style="2" bestFit="1" customWidth="1"/>
    <col min="12525" max="12525" width="9.5703125" style="2" bestFit="1" customWidth="1"/>
    <col min="12526" max="12526" width="11.7109375" style="2" bestFit="1" customWidth="1"/>
    <col min="12527" max="12527" width="7.140625" style="2" bestFit="1" customWidth="1"/>
    <col min="12528" max="12528" width="10.28515625" style="2" bestFit="1" customWidth="1"/>
    <col min="12529" max="12529" width="10" style="2"/>
    <col min="12530" max="12530" width="10.85546875" style="2" customWidth="1"/>
    <col min="12531" max="12773" width="10" style="2"/>
    <col min="12774" max="12774" width="6.140625" style="2" bestFit="1" customWidth="1"/>
    <col min="12775" max="12775" width="47.42578125" style="2" customWidth="1"/>
    <col min="12776" max="12776" width="3.42578125" style="2" bestFit="1" customWidth="1"/>
    <col min="12777" max="12777" width="7.140625" style="2" bestFit="1" customWidth="1"/>
    <col min="12778" max="12778" width="9.5703125" style="2" bestFit="1" customWidth="1"/>
    <col min="12779" max="12779" width="11.7109375" style="2" bestFit="1" customWidth="1"/>
    <col min="12780" max="12780" width="7.140625" style="2" bestFit="1" customWidth="1"/>
    <col min="12781" max="12781" width="9.5703125" style="2" bestFit="1" customWidth="1"/>
    <col min="12782" max="12782" width="11.7109375" style="2" bestFit="1" customWidth="1"/>
    <col min="12783" max="12783" width="7.140625" style="2" bestFit="1" customWidth="1"/>
    <col min="12784" max="12784" width="10.28515625" style="2" bestFit="1" customWidth="1"/>
    <col min="12785" max="12785" width="10" style="2"/>
    <col min="12786" max="12786" width="10.85546875" style="2" customWidth="1"/>
    <col min="12787" max="13029" width="10" style="2"/>
    <col min="13030" max="13030" width="6.140625" style="2" bestFit="1" customWidth="1"/>
    <col min="13031" max="13031" width="47.42578125" style="2" customWidth="1"/>
    <col min="13032" max="13032" width="3.42578125" style="2" bestFit="1" customWidth="1"/>
    <col min="13033" max="13033" width="7.140625" style="2" bestFit="1" customWidth="1"/>
    <col min="13034" max="13034" width="9.5703125" style="2" bestFit="1" customWidth="1"/>
    <col min="13035" max="13035" width="11.7109375" style="2" bestFit="1" customWidth="1"/>
    <col min="13036" max="13036" width="7.140625" style="2" bestFit="1" customWidth="1"/>
    <col min="13037" max="13037" width="9.5703125" style="2" bestFit="1" customWidth="1"/>
    <col min="13038" max="13038" width="11.7109375" style="2" bestFit="1" customWidth="1"/>
    <col min="13039" max="13039" width="7.140625" style="2" bestFit="1" customWidth="1"/>
    <col min="13040" max="13040" width="10.28515625" style="2" bestFit="1" customWidth="1"/>
    <col min="13041" max="13041" width="10" style="2"/>
    <col min="13042" max="13042" width="10.85546875" style="2" customWidth="1"/>
    <col min="13043" max="13285" width="10" style="2"/>
    <col min="13286" max="13286" width="6.140625" style="2" bestFit="1" customWidth="1"/>
    <col min="13287" max="13287" width="47.42578125" style="2" customWidth="1"/>
    <col min="13288" max="13288" width="3.42578125" style="2" bestFit="1" customWidth="1"/>
    <col min="13289" max="13289" width="7.140625" style="2" bestFit="1" customWidth="1"/>
    <col min="13290" max="13290" width="9.5703125" style="2" bestFit="1" customWidth="1"/>
    <col min="13291" max="13291" width="11.7109375" style="2" bestFit="1" customWidth="1"/>
    <col min="13292" max="13292" width="7.140625" style="2" bestFit="1" customWidth="1"/>
    <col min="13293" max="13293" width="9.5703125" style="2" bestFit="1" customWidth="1"/>
    <col min="13294" max="13294" width="11.7109375" style="2" bestFit="1" customWidth="1"/>
    <col min="13295" max="13295" width="7.140625" style="2" bestFit="1" customWidth="1"/>
    <col min="13296" max="13296" width="10.28515625" style="2" bestFit="1" customWidth="1"/>
    <col min="13297" max="13297" width="10" style="2"/>
    <col min="13298" max="13298" width="10.85546875" style="2" customWidth="1"/>
    <col min="13299" max="13541" width="10" style="2"/>
    <col min="13542" max="13542" width="6.140625" style="2" bestFit="1" customWidth="1"/>
    <col min="13543" max="13543" width="47.42578125" style="2" customWidth="1"/>
    <col min="13544" max="13544" width="3.42578125" style="2" bestFit="1" customWidth="1"/>
    <col min="13545" max="13545" width="7.140625" style="2" bestFit="1" customWidth="1"/>
    <col min="13546" max="13546" width="9.5703125" style="2" bestFit="1" customWidth="1"/>
    <col min="13547" max="13547" width="11.7109375" style="2" bestFit="1" customWidth="1"/>
    <col min="13548" max="13548" width="7.140625" style="2" bestFit="1" customWidth="1"/>
    <col min="13549" max="13549" width="9.5703125" style="2" bestFit="1" customWidth="1"/>
    <col min="13550" max="13550" width="11.7109375" style="2" bestFit="1" customWidth="1"/>
    <col min="13551" max="13551" width="7.140625" style="2" bestFit="1" customWidth="1"/>
    <col min="13552" max="13552" width="10.28515625" style="2" bestFit="1" customWidth="1"/>
    <col min="13553" max="13553" width="10" style="2"/>
    <col min="13554" max="13554" width="10.85546875" style="2" customWidth="1"/>
    <col min="13555" max="13797" width="10" style="2"/>
    <col min="13798" max="13798" width="6.140625" style="2" bestFit="1" customWidth="1"/>
    <col min="13799" max="13799" width="47.42578125" style="2" customWidth="1"/>
    <col min="13800" max="13800" width="3.42578125" style="2" bestFit="1" customWidth="1"/>
    <col min="13801" max="13801" width="7.140625" style="2" bestFit="1" customWidth="1"/>
    <col min="13802" max="13802" width="9.5703125" style="2" bestFit="1" customWidth="1"/>
    <col min="13803" max="13803" width="11.7109375" style="2" bestFit="1" customWidth="1"/>
    <col min="13804" max="13804" width="7.140625" style="2" bestFit="1" customWidth="1"/>
    <col min="13805" max="13805" width="9.5703125" style="2" bestFit="1" customWidth="1"/>
    <col min="13806" max="13806" width="11.7109375" style="2" bestFit="1" customWidth="1"/>
    <col min="13807" max="13807" width="7.140625" style="2" bestFit="1" customWidth="1"/>
    <col min="13808" max="13808" width="10.28515625" style="2" bestFit="1" customWidth="1"/>
    <col min="13809" max="13809" width="10" style="2"/>
    <col min="13810" max="13810" width="10.85546875" style="2" customWidth="1"/>
    <col min="13811" max="14053" width="10" style="2"/>
    <col min="14054" max="14054" width="6.140625" style="2" bestFit="1" customWidth="1"/>
    <col min="14055" max="14055" width="47.42578125" style="2" customWidth="1"/>
    <col min="14056" max="14056" width="3.42578125" style="2" bestFit="1" customWidth="1"/>
    <col min="14057" max="14057" width="7.140625" style="2" bestFit="1" customWidth="1"/>
    <col min="14058" max="14058" width="9.5703125" style="2" bestFit="1" customWidth="1"/>
    <col min="14059" max="14059" width="11.7109375" style="2" bestFit="1" customWidth="1"/>
    <col min="14060" max="14060" width="7.140625" style="2" bestFit="1" customWidth="1"/>
    <col min="14061" max="14061" width="9.5703125" style="2" bestFit="1" customWidth="1"/>
    <col min="14062" max="14062" width="11.7109375" style="2" bestFit="1" customWidth="1"/>
    <col min="14063" max="14063" width="7.140625" style="2" bestFit="1" customWidth="1"/>
    <col min="14064" max="14064" width="10.28515625" style="2" bestFit="1" customWidth="1"/>
    <col min="14065" max="14065" width="10" style="2"/>
    <col min="14066" max="14066" width="10.85546875" style="2" customWidth="1"/>
    <col min="14067" max="14309" width="10" style="2"/>
    <col min="14310" max="14310" width="6.140625" style="2" bestFit="1" customWidth="1"/>
    <col min="14311" max="14311" width="47.42578125" style="2" customWidth="1"/>
    <col min="14312" max="14312" width="3.42578125" style="2" bestFit="1" customWidth="1"/>
    <col min="14313" max="14313" width="7.140625" style="2" bestFit="1" customWidth="1"/>
    <col min="14314" max="14314" width="9.5703125" style="2" bestFit="1" customWidth="1"/>
    <col min="14315" max="14315" width="11.7109375" style="2" bestFit="1" customWidth="1"/>
    <col min="14316" max="14316" width="7.140625" style="2" bestFit="1" customWidth="1"/>
    <col min="14317" max="14317" width="9.5703125" style="2" bestFit="1" customWidth="1"/>
    <col min="14318" max="14318" width="11.7109375" style="2" bestFit="1" customWidth="1"/>
    <col min="14319" max="14319" width="7.140625" style="2" bestFit="1" customWidth="1"/>
    <col min="14320" max="14320" width="10.28515625" style="2" bestFit="1" customWidth="1"/>
    <col min="14321" max="14321" width="10" style="2"/>
    <col min="14322" max="14322" width="10.85546875" style="2" customWidth="1"/>
    <col min="14323" max="14565" width="10" style="2"/>
    <col min="14566" max="14566" width="6.140625" style="2" bestFit="1" customWidth="1"/>
    <col min="14567" max="14567" width="47.42578125" style="2" customWidth="1"/>
    <col min="14568" max="14568" width="3.42578125" style="2" bestFit="1" customWidth="1"/>
    <col min="14569" max="14569" width="7.140625" style="2" bestFit="1" customWidth="1"/>
    <col min="14570" max="14570" width="9.5703125" style="2" bestFit="1" customWidth="1"/>
    <col min="14571" max="14571" width="11.7109375" style="2" bestFit="1" customWidth="1"/>
    <col min="14572" max="14572" width="7.140625" style="2" bestFit="1" customWidth="1"/>
    <col min="14573" max="14573" width="9.5703125" style="2" bestFit="1" customWidth="1"/>
    <col min="14574" max="14574" width="11.7109375" style="2" bestFit="1" customWidth="1"/>
    <col min="14575" max="14575" width="7.140625" style="2" bestFit="1" customWidth="1"/>
    <col min="14576" max="14576" width="10.28515625" style="2" bestFit="1" customWidth="1"/>
    <col min="14577" max="14577" width="10" style="2"/>
    <col min="14578" max="14578" width="10.85546875" style="2" customWidth="1"/>
    <col min="14579" max="14821" width="10" style="2"/>
    <col min="14822" max="14822" width="6.140625" style="2" bestFit="1" customWidth="1"/>
    <col min="14823" max="14823" width="47.42578125" style="2" customWidth="1"/>
    <col min="14824" max="14824" width="3.42578125" style="2" bestFit="1" customWidth="1"/>
    <col min="14825" max="14825" width="7.140625" style="2" bestFit="1" customWidth="1"/>
    <col min="14826" max="14826" width="9.5703125" style="2" bestFit="1" customWidth="1"/>
    <col min="14827" max="14827" width="11.7109375" style="2" bestFit="1" customWidth="1"/>
    <col min="14828" max="14828" width="7.140625" style="2" bestFit="1" customWidth="1"/>
    <col min="14829" max="14829" width="9.5703125" style="2" bestFit="1" customWidth="1"/>
    <col min="14830" max="14830" width="11.7109375" style="2" bestFit="1" customWidth="1"/>
    <col min="14831" max="14831" width="7.140625" style="2" bestFit="1" customWidth="1"/>
    <col min="14832" max="14832" width="10.28515625" style="2" bestFit="1" customWidth="1"/>
    <col min="14833" max="14833" width="10" style="2"/>
    <col min="14834" max="14834" width="10.85546875" style="2" customWidth="1"/>
    <col min="14835" max="15077" width="10" style="2"/>
    <col min="15078" max="15078" width="6.140625" style="2" bestFit="1" customWidth="1"/>
    <col min="15079" max="15079" width="47.42578125" style="2" customWidth="1"/>
    <col min="15080" max="15080" width="3.42578125" style="2" bestFit="1" customWidth="1"/>
    <col min="15081" max="15081" width="7.140625" style="2" bestFit="1" customWidth="1"/>
    <col min="15082" max="15082" width="9.5703125" style="2" bestFit="1" customWidth="1"/>
    <col min="15083" max="15083" width="11.7109375" style="2" bestFit="1" customWidth="1"/>
    <col min="15084" max="15084" width="7.140625" style="2" bestFit="1" customWidth="1"/>
    <col min="15085" max="15085" width="9.5703125" style="2" bestFit="1" customWidth="1"/>
    <col min="15086" max="15086" width="11.7109375" style="2" bestFit="1" customWidth="1"/>
    <col min="15087" max="15087" width="7.140625" style="2" bestFit="1" customWidth="1"/>
    <col min="15088" max="15088" width="10.28515625" style="2" bestFit="1" customWidth="1"/>
    <col min="15089" max="15089" width="10" style="2"/>
    <col min="15090" max="15090" width="10.85546875" style="2" customWidth="1"/>
    <col min="15091" max="15333" width="10" style="2"/>
    <col min="15334" max="15334" width="6.140625" style="2" bestFit="1" customWidth="1"/>
    <col min="15335" max="15335" width="47.42578125" style="2" customWidth="1"/>
    <col min="15336" max="15336" width="3.42578125" style="2" bestFit="1" customWidth="1"/>
    <col min="15337" max="15337" width="7.140625" style="2" bestFit="1" customWidth="1"/>
    <col min="15338" max="15338" width="9.5703125" style="2" bestFit="1" customWidth="1"/>
    <col min="15339" max="15339" width="11.7109375" style="2" bestFit="1" customWidth="1"/>
    <col min="15340" max="15340" width="7.140625" style="2" bestFit="1" customWidth="1"/>
    <col min="15341" max="15341" width="9.5703125" style="2" bestFit="1" customWidth="1"/>
    <col min="15342" max="15342" width="11.7109375" style="2" bestFit="1" customWidth="1"/>
    <col min="15343" max="15343" width="7.140625" style="2" bestFit="1" customWidth="1"/>
    <col min="15344" max="15344" width="10.28515625" style="2" bestFit="1" customWidth="1"/>
    <col min="15345" max="15345" width="10" style="2"/>
    <col min="15346" max="15346" width="10.85546875" style="2" customWidth="1"/>
    <col min="15347" max="15589" width="10" style="2"/>
    <col min="15590" max="15590" width="6.140625" style="2" bestFit="1" customWidth="1"/>
    <col min="15591" max="15591" width="47.42578125" style="2" customWidth="1"/>
    <col min="15592" max="15592" width="3.42578125" style="2" bestFit="1" customWidth="1"/>
    <col min="15593" max="15593" width="7.140625" style="2" bestFit="1" customWidth="1"/>
    <col min="15594" max="15594" width="9.5703125" style="2" bestFit="1" customWidth="1"/>
    <col min="15595" max="15595" width="11.7109375" style="2" bestFit="1" customWidth="1"/>
    <col min="15596" max="15596" width="7.140625" style="2" bestFit="1" customWidth="1"/>
    <col min="15597" max="15597" width="9.5703125" style="2" bestFit="1" customWidth="1"/>
    <col min="15598" max="15598" width="11.7109375" style="2" bestFit="1" customWidth="1"/>
    <col min="15599" max="15599" width="7.140625" style="2" bestFit="1" customWidth="1"/>
    <col min="15600" max="15600" width="10.28515625" style="2" bestFit="1" customWidth="1"/>
    <col min="15601" max="15601" width="10" style="2"/>
    <col min="15602" max="15602" width="10.85546875" style="2" customWidth="1"/>
    <col min="15603" max="15845" width="10" style="2"/>
    <col min="15846" max="15846" width="6.140625" style="2" bestFit="1" customWidth="1"/>
    <col min="15847" max="15847" width="47.42578125" style="2" customWidth="1"/>
    <col min="15848" max="15848" width="3.42578125" style="2" bestFit="1" customWidth="1"/>
    <col min="15849" max="15849" width="7.140625" style="2" bestFit="1" customWidth="1"/>
    <col min="15850" max="15850" width="9.5703125" style="2" bestFit="1" customWidth="1"/>
    <col min="15851" max="15851" width="11.7109375" style="2" bestFit="1" customWidth="1"/>
    <col min="15852" max="15852" width="7.140625" style="2" bestFit="1" customWidth="1"/>
    <col min="15853" max="15853" width="9.5703125" style="2" bestFit="1" customWidth="1"/>
    <col min="15854" max="15854" width="11.7109375" style="2" bestFit="1" customWidth="1"/>
    <col min="15855" max="15855" width="7.140625" style="2" bestFit="1" customWidth="1"/>
    <col min="15856" max="15856" width="10.28515625" style="2" bestFit="1" customWidth="1"/>
    <col min="15857" max="15857" width="10" style="2"/>
    <col min="15858" max="15858" width="10.85546875" style="2" customWidth="1"/>
    <col min="15859" max="16101" width="10" style="2"/>
    <col min="16102" max="16102" width="6.140625" style="2" bestFit="1" customWidth="1"/>
    <col min="16103" max="16103" width="47.42578125" style="2" customWidth="1"/>
    <col min="16104" max="16104" width="3.42578125" style="2" bestFit="1" customWidth="1"/>
    <col min="16105" max="16105" width="7.140625" style="2" bestFit="1" customWidth="1"/>
    <col min="16106" max="16106" width="9.5703125" style="2" bestFit="1" customWidth="1"/>
    <col min="16107" max="16107" width="11.7109375" style="2" bestFit="1" customWidth="1"/>
    <col min="16108" max="16108" width="7.140625" style="2" bestFit="1" customWidth="1"/>
    <col min="16109" max="16109" width="9.5703125" style="2" bestFit="1" customWidth="1"/>
    <col min="16110" max="16110" width="11.7109375" style="2" bestFit="1" customWidth="1"/>
    <col min="16111" max="16111" width="7.140625" style="2" bestFit="1" customWidth="1"/>
    <col min="16112" max="16112" width="10.28515625" style="2" bestFit="1" customWidth="1"/>
    <col min="16113" max="16113" width="10" style="2"/>
    <col min="16114" max="16114" width="10.85546875" style="2" customWidth="1"/>
    <col min="16115" max="16384" width="10" style="2"/>
  </cols>
  <sheetData>
    <row r="1" spans="1:12" s="1" customFormat="1" ht="27.75" customHeight="1" x14ac:dyDescent="0.4">
      <c r="A1" s="200" t="s">
        <v>6</v>
      </c>
      <c r="B1" s="200"/>
      <c r="C1" s="200"/>
      <c r="D1" s="200"/>
      <c r="E1" s="200"/>
      <c r="F1" s="200"/>
      <c r="G1" s="154"/>
      <c r="H1" s="154"/>
      <c r="I1" s="154"/>
      <c r="J1" s="154"/>
      <c r="K1" s="154"/>
      <c r="L1" s="154"/>
    </row>
    <row r="2" spans="1:12" s="1" customFormat="1" ht="27.75" customHeight="1" x14ac:dyDescent="0.4">
      <c r="A2" s="200" t="s">
        <v>7</v>
      </c>
      <c r="B2" s="200"/>
      <c r="C2" s="200"/>
      <c r="D2" s="200"/>
      <c r="E2" s="200"/>
      <c r="F2" s="200"/>
      <c r="G2" s="154"/>
      <c r="H2" s="154"/>
      <c r="I2" s="154"/>
      <c r="J2" s="154"/>
      <c r="K2" s="154"/>
      <c r="L2" s="154"/>
    </row>
    <row r="3" spans="1:12" s="1" customFormat="1" ht="20.100000000000001" customHeight="1" x14ac:dyDescent="0.4">
      <c r="A3" s="44"/>
      <c r="B3" s="44"/>
      <c r="C3" s="44"/>
      <c r="D3" s="44"/>
      <c r="E3" s="84"/>
      <c r="F3" s="44"/>
      <c r="G3" s="44"/>
      <c r="H3" s="44"/>
      <c r="I3" s="44"/>
      <c r="J3" s="44"/>
      <c r="K3" s="44"/>
      <c r="L3" s="44"/>
    </row>
    <row r="4" spans="1:12" s="7" customFormat="1" ht="18" x14ac:dyDescent="0.25">
      <c r="A4" s="202" t="s">
        <v>33</v>
      </c>
      <c r="B4" s="202"/>
      <c r="C4" s="202"/>
      <c r="D4" s="30"/>
      <c r="E4" s="30"/>
      <c r="F4" s="5"/>
      <c r="G4" s="3"/>
      <c r="H4" s="6"/>
      <c r="I4" s="6"/>
      <c r="J4" s="3"/>
    </row>
    <row r="5" spans="1:12" s="7" customFormat="1" ht="15.75" x14ac:dyDescent="0.25">
      <c r="A5" s="199" t="s">
        <v>84</v>
      </c>
      <c r="B5" s="199"/>
      <c r="C5" s="31"/>
      <c r="D5" s="31"/>
      <c r="E5" s="31"/>
      <c r="F5" s="8"/>
      <c r="G5" s="8"/>
      <c r="H5" s="9"/>
      <c r="I5" s="9"/>
      <c r="J5" s="8"/>
    </row>
    <row r="6" spans="1:12" s="7" customFormat="1" ht="18" thickBot="1" x14ac:dyDescent="0.35">
      <c r="A6" s="45" t="s">
        <v>252</v>
      </c>
      <c r="B6" s="32"/>
      <c r="C6" s="31"/>
      <c r="D6" s="31"/>
      <c r="E6" s="31"/>
      <c r="F6" s="6"/>
      <c r="G6" s="11"/>
      <c r="H6" s="3"/>
      <c r="I6" s="3"/>
      <c r="J6" s="3"/>
    </row>
    <row r="7" spans="1:12" s="12" customFormat="1" ht="17.25" customHeight="1" thickBot="1" x14ac:dyDescent="0.3">
      <c r="A7" s="13"/>
      <c r="B7" s="13"/>
      <c r="C7" s="197" t="s">
        <v>296</v>
      </c>
      <c r="D7" s="201"/>
      <c r="E7" s="201"/>
      <c r="F7" s="198"/>
    </row>
    <row r="8" spans="1:12" s="12" customFormat="1" ht="36" customHeight="1" thickBot="1" x14ac:dyDescent="0.25">
      <c r="A8" s="15" t="s">
        <v>0</v>
      </c>
      <c r="B8" s="16" t="s">
        <v>1</v>
      </c>
      <c r="C8" s="91" t="s">
        <v>2</v>
      </c>
      <c r="D8" s="90" t="s">
        <v>3</v>
      </c>
      <c r="E8" s="92" t="s">
        <v>4</v>
      </c>
      <c r="F8" s="90" t="s">
        <v>5</v>
      </c>
    </row>
    <row r="9" spans="1:12" s="7" customFormat="1" ht="18.75" customHeight="1" x14ac:dyDescent="0.25">
      <c r="A9" s="49"/>
      <c r="B9" s="50" t="s">
        <v>91</v>
      </c>
      <c r="C9" s="49"/>
      <c r="D9" s="59"/>
      <c r="E9" s="59"/>
      <c r="F9" s="60"/>
    </row>
    <row r="10" spans="1:12" s="21" customFormat="1" ht="18.75" customHeight="1" x14ac:dyDescent="0.2">
      <c r="A10" s="51"/>
      <c r="B10" s="52" t="s">
        <v>92</v>
      </c>
      <c r="C10" s="53"/>
      <c r="D10" s="193"/>
      <c r="E10" s="190"/>
      <c r="F10" s="62"/>
    </row>
    <row r="11" spans="1:12" s="21" customFormat="1" ht="18.75" customHeight="1" x14ac:dyDescent="0.2">
      <c r="A11" s="51"/>
      <c r="B11" s="52" t="s">
        <v>11</v>
      </c>
      <c r="C11" s="53"/>
      <c r="D11" s="193"/>
      <c r="E11" s="190"/>
      <c r="F11" s="61"/>
    </row>
    <row r="12" spans="1:12" s="7" customFormat="1" ht="15.75" thickBot="1" x14ac:dyDescent="0.3">
      <c r="A12" s="40">
        <v>235</v>
      </c>
      <c r="B12" s="54" t="s">
        <v>45</v>
      </c>
      <c r="C12" s="40" t="s">
        <v>12</v>
      </c>
      <c r="D12" s="180">
        <v>9.8000000000000007</v>
      </c>
      <c r="E12" s="176">
        <v>1636.7</v>
      </c>
      <c r="F12" s="42">
        <v>16039.660000000003</v>
      </c>
    </row>
    <row r="13" spans="1:12" s="7" customFormat="1" ht="15.75" thickBot="1" x14ac:dyDescent="0.3">
      <c r="A13" s="51"/>
      <c r="B13" s="52" t="s">
        <v>15</v>
      </c>
      <c r="C13" s="53"/>
      <c r="D13" s="180"/>
      <c r="E13" s="176"/>
      <c r="F13" s="63">
        <v>16039.660000000003</v>
      </c>
    </row>
    <row r="14" spans="1:12" s="7" customFormat="1" ht="15" x14ac:dyDescent="0.25">
      <c r="A14" s="55"/>
      <c r="B14" s="56"/>
      <c r="C14" s="57"/>
      <c r="D14" s="180"/>
      <c r="E14" s="176"/>
      <c r="F14" s="42"/>
    </row>
    <row r="15" spans="1:12" s="7" customFormat="1" ht="15" x14ac:dyDescent="0.25">
      <c r="A15" s="51"/>
      <c r="B15" s="52" t="s">
        <v>16</v>
      </c>
      <c r="C15" s="53"/>
      <c r="D15" s="180"/>
      <c r="E15" s="176"/>
      <c r="F15" s="42"/>
    </row>
    <row r="16" spans="1:12" s="7" customFormat="1" ht="15" x14ac:dyDescent="0.25">
      <c r="A16" s="40">
        <v>236</v>
      </c>
      <c r="B16" s="54" t="s">
        <v>23</v>
      </c>
      <c r="C16" s="40" t="s">
        <v>13</v>
      </c>
      <c r="D16" s="180">
        <v>9.8000000000000007</v>
      </c>
      <c r="E16" s="176">
        <v>45.2</v>
      </c>
      <c r="F16" s="42">
        <v>442.96000000000004</v>
      </c>
    </row>
    <row r="17" spans="1:6" s="7" customFormat="1" ht="15" x14ac:dyDescent="0.25">
      <c r="A17" s="40">
        <v>237</v>
      </c>
      <c r="B17" s="54" t="s">
        <v>93</v>
      </c>
      <c r="C17" s="40" t="s">
        <v>13</v>
      </c>
      <c r="D17" s="180">
        <v>9.8000000000000007</v>
      </c>
      <c r="E17" s="176">
        <v>75.8</v>
      </c>
      <c r="F17" s="42">
        <v>742.84000000000015</v>
      </c>
    </row>
    <row r="18" spans="1:6" s="7" customFormat="1" ht="15" x14ac:dyDescent="0.25">
      <c r="A18" s="40">
        <v>238</v>
      </c>
      <c r="B18" s="54" t="s">
        <v>24</v>
      </c>
      <c r="C18" s="40" t="s">
        <v>13</v>
      </c>
      <c r="D18" s="180">
        <v>9.8000000000000007</v>
      </c>
      <c r="E18" s="176">
        <v>22</v>
      </c>
      <c r="F18" s="42">
        <v>215.60000000000002</v>
      </c>
    </row>
    <row r="19" spans="1:6" s="7" customFormat="1" ht="15" x14ac:dyDescent="0.25">
      <c r="A19" s="40">
        <v>239</v>
      </c>
      <c r="B19" s="54" t="s">
        <v>25</v>
      </c>
      <c r="C19" s="40" t="s">
        <v>13</v>
      </c>
      <c r="D19" s="180">
        <v>9.8000000000000007</v>
      </c>
      <c r="E19" s="176">
        <v>86.9</v>
      </c>
      <c r="F19" s="42">
        <v>851.62000000000035</v>
      </c>
    </row>
    <row r="20" spans="1:6" s="7" customFormat="1" ht="15" x14ac:dyDescent="0.25">
      <c r="A20" s="40">
        <v>240</v>
      </c>
      <c r="B20" s="54" t="s">
        <v>18</v>
      </c>
      <c r="C20" s="40" t="s">
        <v>14</v>
      </c>
      <c r="D20" s="180">
        <v>8.4868000000004002</v>
      </c>
      <c r="E20" s="176">
        <v>62.1</v>
      </c>
      <c r="F20" s="42">
        <v>527.03</v>
      </c>
    </row>
    <row r="21" spans="1:6" s="7" customFormat="1" ht="15.75" thickBot="1" x14ac:dyDescent="0.3">
      <c r="A21" s="40">
        <v>241</v>
      </c>
      <c r="B21" s="54" t="s">
        <v>19</v>
      </c>
      <c r="C21" s="40" t="s">
        <v>14</v>
      </c>
      <c r="D21" s="180">
        <v>8.4868000000004002</v>
      </c>
      <c r="E21" s="176">
        <v>78.599999999999994</v>
      </c>
      <c r="F21" s="42">
        <v>667.06</v>
      </c>
    </row>
    <row r="22" spans="1:6" s="7" customFormat="1" ht="15.75" thickBot="1" x14ac:dyDescent="0.3">
      <c r="A22" s="51"/>
      <c r="B22" s="52" t="s">
        <v>20</v>
      </c>
      <c r="C22" s="53"/>
      <c r="D22" s="180"/>
      <c r="E22" s="176"/>
      <c r="F22" s="63">
        <v>3447.11</v>
      </c>
    </row>
    <row r="23" spans="1:6" s="7" customFormat="1" ht="15" x14ac:dyDescent="0.25">
      <c r="A23" s="55"/>
      <c r="B23" s="56"/>
      <c r="C23" s="57"/>
      <c r="D23" s="180"/>
      <c r="E23" s="176"/>
      <c r="F23" s="42"/>
    </row>
    <row r="24" spans="1:6" s="7" customFormat="1" ht="15" x14ac:dyDescent="0.25">
      <c r="A24" s="51"/>
      <c r="B24" s="52" t="s">
        <v>21</v>
      </c>
      <c r="C24" s="53"/>
      <c r="D24" s="180"/>
      <c r="E24" s="176"/>
      <c r="F24" s="42"/>
    </row>
    <row r="25" spans="1:6" s="7" customFormat="1" ht="34.5" thickBot="1" x14ac:dyDescent="0.3">
      <c r="A25" s="40">
        <v>242</v>
      </c>
      <c r="B25" s="54" t="s">
        <v>94</v>
      </c>
      <c r="C25" s="40" t="s">
        <v>13</v>
      </c>
      <c r="D25" s="180">
        <v>9.8000000000000007</v>
      </c>
      <c r="E25" s="176">
        <v>511.6</v>
      </c>
      <c r="F25" s="42">
        <v>5013.6799999999985</v>
      </c>
    </row>
    <row r="26" spans="1:6" s="7" customFormat="1" ht="15.75" thickBot="1" x14ac:dyDescent="0.3">
      <c r="A26" s="51"/>
      <c r="B26" s="52" t="s">
        <v>22</v>
      </c>
      <c r="C26" s="53"/>
      <c r="D26" s="180"/>
      <c r="E26" s="176"/>
      <c r="F26" s="63">
        <v>5013.6799999999985</v>
      </c>
    </row>
    <row r="27" spans="1:6" s="7" customFormat="1" ht="15" x14ac:dyDescent="0.25">
      <c r="A27" s="55"/>
      <c r="B27" s="56"/>
      <c r="C27" s="57"/>
      <c r="D27" s="180"/>
      <c r="E27" s="176"/>
      <c r="F27" s="42"/>
    </row>
    <row r="28" spans="1:6" s="7" customFormat="1" ht="15" x14ac:dyDescent="0.25">
      <c r="A28" s="51"/>
      <c r="B28" s="52" t="s">
        <v>9</v>
      </c>
      <c r="C28" s="53"/>
      <c r="D28" s="180"/>
      <c r="E28" s="176"/>
      <c r="F28" s="42"/>
    </row>
    <row r="29" spans="1:6" s="7" customFormat="1" ht="15.75" thickBot="1" x14ac:dyDescent="0.3">
      <c r="A29" s="40">
        <v>243</v>
      </c>
      <c r="B29" s="54" t="s">
        <v>95</v>
      </c>
      <c r="C29" s="40" t="s">
        <v>12</v>
      </c>
      <c r="D29" s="180">
        <v>9.8000000000000007</v>
      </c>
      <c r="E29" s="176">
        <v>13277.5</v>
      </c>
      <c r="F29" s="42">
        <v>130119.5</v>
      </c>
    </row>
    <row r="30" spans="1:6" s="7" customFormat="1" ht="15.75" thickBot="1" x14ac:dyDescent="0.3">
      <c r="A30" s="51"/>
      <c r="B30" s="52" t="s">
        <v>10</v>
      </c>
      <c r="C30" s="53"/>
      <c r="D30" s="180"/>
      <c r="E30" s="176"/>
      <c r="F30" s="63">
        <v>130119.5</v>
      </c>
    </row>
    <row r="31" spans="1:6" s="7" customFormat="1" ht="15" x14ac:dyDescent="0.25">
      <c r="A31" s="55"/>
      <c r="B31" s="56"/>
      <c r="C31" s="57"/>
      <c r="D31" s="180"/>
      <c r="E31" s="176"/>
      <c r="F31" s="42"/>
    </row>
    <row r="32" spans="1:6" s="7" customFormat="1" ht="15" x14ac:dyDescent="0.25">
      <c r="A32" s="51"/>
      <c r="B32" s="52" t="s">
        <v>40</v>
      </c>
      <c r="C32" s="53"/>
      <c r="D32" s="180"/>
      <c r="E32" s="176"/>
      <c r="F32" s="42"/>
    </row>
    <row r="33" spans="1:13" s="7" customFormat="1" ht="15" x14ac:dyDescent="0.25">
      <c r="A33" s="40">
        <v>244</v>
      </c>
      <c r="B33" s="54" t="s">
        <v>51</v>
      </c>
      <c r="C33" s="40" t="s">
        <v>52</v>
      </c>
      <c r="D33" s="187">
        <v>0.4</v>
      </c>
      <c r="E33" s="191">
        <v>4755.1000000000004</v>
      </c>
      <c r="F33" s="67">
        <v>1902.04</v>
      </c>
    </row>
    <row r="34" spans="1:13" s="7" customFormat="1" ht="15.75" thickBot="1" x14ac:dyDescent="0.3">
      <c r="A34" s="64"/>
      <c r="B34" s="66" t="s">
        <v>96</v>
      </c>
      <c r="C34" s="65"/>
      <c r="D34" s="194"/>
      <c r="E34" s="192"/>
      <c r="F34" s="67"/>
    </row>
    <row r="35" spans="1:13" s="7" customFormat="1" ht="15.75" thickBot="1" x14ac:dyDescent="0.3">
      <c r="A35" s="51"/>
      <c r="B35" s="52" t="s">
        <v>43</v>
      </c>
      <c r="C35" s="53"/>
      <c r="D35" s="180"/>
      <c r="E35" s="176"/>
      <c r="F35" s="63">
        <v>1902.04</v>
      </c>
    </row>
    <row r="36" spans="1:13" s="7" customFormat="1" ht="15.75" thickBot="1" x14ac:dyDescent="0.3">
      <c r="A36" s="40"/>
      <c r="B36" s="41"/>
      <c r="C36" s="40"/>
      <c r="D36" s="180"/>
      <c r="E36" s="176"/>
      <c r="F36" s="42"/>
    </row>
    <row r="37" spans="1:13" s="24" customFormat="1" ht="21.75" customHeight="1" thickTop="1" thickBot="1" x14ac:dyDescent="0.25">
      <c r="A37" s="85"/>
      <c r="B37" s="86" t="s">
        <v>297</v>
      </c>
      <c r="C37" s="87"/>
      <c r="D37" s="195"/>
      <c r="E37" s="179"/>
      <c r="F37" s="88">
        <v>156521.99</v>
      </c>
    </row>
    <row r="38" spans="1:13" ht="26.45" customHeight="1" thickTop="1" x14ac:dyDescent="0.2">
      <c r="K38" s="27"/>
      <c r="L38" s="27"/>
      <c r="M38" s="27"/>
    </row>
    <row r="39" spans="1:13" ht="26.45" customHeight="1" x14ac:dyDescent="0.2">
      <c r="F39" s="196">
        <f>F37+'SO 2.003'!I227+'SO 2.005'!I153+'SO 2.006'!I176+'SO 2.007'!I91</f>
        <v>-1084148.7800000003</v>
      </c>
      <c r="K39" s="27"/>
      <c r="L39" s="27"/>
      <c r="M39" s="27"/>
    </row>
    <row r="40" spans="1:13" ht="7.5" customHeight="1" x14ac:dyDescent="0.2">
      <c r="K40" s="27"/>
      <c r="L40" s="27"/>
      <c r="M40" s="27"/>
    </row>
    <row r="41" spans="1:13" ht="26.45" customHeight="1" x14ac:dyDescent="0.2">
      <c r="K41" s="27"/>
      <c r="L41" s="27"/>
      <c r="M41" s="27"/>
    </row>
    <row r="42" spans="1:13" ht="26.45" customHeight="1" x14ac:dyDescent="0.2">
      <c r="K42" s="27"/>
      <c r="L42" s="27"/>
      <c r="M42" s="27"/>
    </row>
  </sheetData>
  <mergeCells count="5">
    <mergeCell ref="C7:F7"/>
    <mergeCell ref="A4:C4"/>
    <mergeCell ref="A5:B5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89" firstPageNumber="0" fitToWidth="0" fitToHeight="0" orientation="landscape" r:id="rId1"/>
  <headerFooter alignWithMargins="0">
    <oddHeader>&amp;CPříloha č.2 k ZL-148-S-Š-SO 2.000</oddHeader>
    <oddFooter>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92D050"/>
  </sheetPr>
  <dimension ref="A1:M231"/>
  <sheetViews>
    <sheetView view="pageBreakPreview" topLeftCell="A205" zoomScaleNormal="100" zoomScaleSheetLayoutView="100" workbookViewId="0">
      <selection activeCell="G230" sqref="G230"/>
    </sheetView>
  </sheetViews>
  <sheetFormatPr defaultColWidth="10" defaultRowHeight="26.45" customHeight="1" x14ac:dyDescent="0.2"/>
  <cols>
    <col min="1" max="1" width="11.28515625" style="25" customWidth="1"/>
    <col min="2" max="2" width="46.5703125" style="25" customWidth="1"/>
    <col min="3" max="3" width="5" style="25" customWidth="1"/>
    <col min="4" max="6" width="12.140625" style="26" customWidth="1"/>
    <col min="7" max="9" width="12.140625" style="27" customWidth="1"/>
    <col min="10" max="10" width="11.5703125" style="27" bestFit="1" customWidth="1"/>
    <col min="11" max="11" width="10.5703125" style="2" customWidth="1"/>
    <col min="12" max="12" width="12.140625" style="2" customWidth="1"/>
    <col min="13" max="229" width="10" style="2"/>
    <col min="230" max="230" width="6.140625" style="2" bestFit="1" customWidth="1"/>
    <col min="231" max="231" width="47.42578125" style="2" customWidth="1"/>
    <col min="232" max="232" width="3.42578125" style="2" bestFit="1" customWidth="1"/>
    <col min="233" max="233" width="7.140625" style="2" bestFit="1" customWidth="1"/>
    <col min="234" max="234" width="9.5703125" style="2" bestFit="1" customWidth="1"/>
    <col min="235" max="235" width="11.7109375" style="2" bestFit="1" customWidth="1"/>
    <col min="236" max="236" width="7.140625" style="2" bestFit="1" customWidth="1"/>
    <col min="237" max="237" width="9.5703125" style="2" bestFit="1" customWidth="1"/>
    <col min="238" max="238" width="11.7109375" style="2" bestFit="1" customWidth="1"/>
    <col min="239" max="239" width="7.140625" style="2" bestFit="1" customWidth="1"/>
    <col min="240" max="240" width="10.28515625" style="2" bestFit="1" customWidth="1"/>
    <col min="241" max="241" width="10" style="2"/>
    <col min="242" max="242" width="10.85546875" style="2" customWidth="1"/>
    <col min="243" max="485" width="10" style="2"/>
    <col min="486" max="486" width="6.140625" style="2" bestFit="1" customWidth="1"/>
    <col min="487" max="487" width="47.42578125" style="2" customWidth="1"/>
    <col min="488" max="488" width="3.42578125" style="2" bestFit="1" customWidth="1"/>
    <col min="489" max="489" width="7.140625" style="2" bestFit="1" customWidth="1"/>
    <col min="490" max="490" width="9.5703125" style="2" bestFit="1" customWidth="1"/>
    <col min="491" max="491" width="11.7109375" style="2" bestFit="1" customWidth="1"/>
    <col min="492" max="492" width="7.140625" style="2" bestFit="1" customWidth="1"/>
    <col min="493" max="493" width="9.5703125" style="2" bestFit="1" customWidth="1"/>
    <col min="494" max="494" width="11.7109375" style="2" bestFit="1" customWidth="1"/>
    <col min="495" max="495" width="7.140625" style="2" bestFit="1" customWidth="1"/>
    <col min="496" max="496" width="10.28515625" style="2" bestFit="1" customWidth="1"/>
    <col min="497" max="497" width="10" style="2"/>
    <col min="498" max="498" width="10.85546875" style="2" customWidth="1"/>
    <col min="499" max="741" width="10" style="2"/>
    <col min="742" max="742" width="6.140625" style="2" bestFit="1" customWidth="1"/>
    <col min="743" max="743" width="47.42578125" style="2" customWidth="1"/>
    <col min="744" max="744" width="3.42578125" style="2" bestFit="1" customWidth="1"/>
    <col min="745" max="745" width="7.140625" style="2" bestFit="1" customWidth="1"/>
    <col min="746" max="746" width="9.5703125" style="2" bestFit="1" customWidth="1"/>
    <col min="747" max="747" width="11.7109375" style="2" bestFit="1" customWidth="1"/>
    <col min="748" max="748" width="7.140625" style="2" bestFit="1" customWidth="1"/>
    <col min="749" max="749" width="9.5703125" style="2" bestFit="1" customWidth="1"/>
    <col min="750" max="750" width="11.7109375" style="2" bestFit="1" customWidth="1"/>
    <col min="751" max="751" width="7.140625" style="2" bestFit="1" customWidth="1"/>
    <col min="752" max="752" width="10.28515625" style="2" bestFit="1" customWidth="1"/>
    <col min="753" max="753" width="10" style="2"/>
    <col min="754" max="754" width="10.85546875" style="2" customWidth="1"/>
    <col min="755" max="997" width="10" style="2"/>
    <col min="998" max="998" width="6.140625" style="2" bestFit="1" customWidth="1"/>
    <col min="999" max="999" width="47.42578125" style="2" customWidth="1"/>
    <col min="1000" max="1000" width="3.42578125" style="2" bestFit="1" customWidth="1"/>
    <col min="1001" max="1001" width="7.140625" style="2" bestFit="1" customWidth="1"/>
    <col min="1002" max="1002" width="9.5703125" style="2" bestFit="1" customWidth="1"/>
    <col min="1003" max="1003" width="11.7109375" style="2" bestFit="1" customWidth="1"/>
    <col min="1004" max="1004" width="7.140625" style="2" bestFit="1" customWidth="1"/>
    <col min="1005" max="1005" width="9.5703125" style="2" bestFit="1" customWidth="1"/>
    <col min="1006" max="1006" width="11.7109375" style="2" bestFit="1" customWidth="1"/>
    <col min="1007" max="1007" width="7.140625" style="2" bestFit="1" customWidth="1"/>
    <col min="1008" max="1008" width="10.28515625" style="2" bestFit="1" customWidth="1"/>
    <col min="1009" max="1009" width="10" style="2"/>
    <col min="1010" max="1010" width="10.85546875" style="2" customWidth="1"/>
    <col min="1011" max="1253" width="10" style="2"/>
    <col min="1254" max="1254" width="6.140625" style="2" bestFit="1" customWidth="1"/>
    <col min="1255" max="1255" width="47.42578125" style="2" customWidth="1"/>
    <col min="1256" max="1256" width="3.42578125" style="2" bestFit="1" customWidth="1"/>
    <col min="1257" max="1257" width="7.140625" style="2" bestFit="1" customWidth="1"/>
    <col min="1258" max="1258" width="9.5703125" style="2" bestFit="1" customWidth="1"/>
    <col min="1259" max="1259" width="11.7109375" style="2" bestFit="1" customWidth="1"/>
    <col min="1260" max="1260" width="7.140625" style="2" bestFit="1" customWidth="1"/>
    <col min="1261" max="1261" width="9.5703125" style="2" bestFit="1" customWidth="1"/>
    <col min="1262" max="1262" width="11.7109375" style="2" bestFit="1" customWidth="1"/>
    <col min="1263" max="1263" width="7.140625" style="2" bestFit="1" customWidth="1"/>
    <col min="1264" max="1264" width="10.28515625" style="2" bestFit="1" customWidth="1"/>
    <col min="1265" max="1265" width="10" style="2"/>
    <col min="1266" max="1266" width="10.85546875" style="2" customWidth="1"/>
    <col min="1267" max="1509" width="10" style="2"/>
    <col min="1510" max="1510" width="6.140625" style="2" bestFit="1" customWidth="1"/>
    <col min="1511" max="1511" width="47.42578125" style="2" customWidth="1"/>
    <col min="1512" max="1512" width="3.42578125" style="2" bestFit="1" customWidth="1"/>
    <col min="1513" max="1513" width="7.140625" style="2" bestFit="1" customWidth="1"/>
    <col min="1514" max="1514" width="9.5703125" style="2" bestFit="1" customWidth="1"/>
    <col min="1515" max="1515" width="11.7109375" style="2" bestFit="1" customWidth="1"/>
    <col min="1516" max="1516" width="7.140625" style="2" bestFit="1" customWidth="1"/>
    <col min="1517" max="1517" width="9.5703125" style="2" bestFit="1" customWidth="1"/>
    <col min="1518" max="1518" width="11.7109375" style="2" bestFit="1" customWidth="1"/>
    <col min="1519" max="1519" width="7.140625" style="2" bestFit="1" customWidth="1"/>
    <col min="1520" max="1520" width="10.28515625" style="2" bestFit="1" customWidth="1"/>
    <col min="1521" max="1521" width="10" style="2"/>
    <col min="1522" max="1522" width="10.85546875" style="2" customWidth="1"/>
    <col min="1523" max="1765" width="10" style="2"/>
    <col min="1766" max="1766" width="6.140625" style="2" bestFit="1" customWidth="1"/>
    <col min="1767" max="1767" width="47.42578125" style="2" customWidth="1"/>
    <col min="1768" max="1768" width="3.42578125" style="2" bestFit="1" customWidth="1"/>
    <col min="1769" max="1769" width="7.140625" style="2" bestFit="1" customWidth="1"/>
    <col min="1770" max="1770" width="9.5703125" style="2" bestFit="1" customWidth="1"/>
    <col min="1771" max="1771" width="11.7109375" style="2" bestFit="1" customWidth="1"/>
    <col min="1772" max="1772" width="7.140625" style="2" bestFit="1" customWidth="1"/>
    <col min="1773" max="1773" width="9.5703125" style="2" bestFit="1" customWidth="1"/>
    <col min="1774" max="1774" width="11.7109375" style="2" bestFit="1" customWidth="1"/>
    <col min="1775" max="1775" width="7.140625" style="2" bestFit="1" customWidth="1"/>
    <col min="1776" max="1776" width="10.28515625" style="2" bestFit="1" customWidth="1"/>
    <col min="1777" max="1777" width="10" style="2"/>
    <col min="1778" max="1778" width="10.85546875" style="2" customWidth="1"/>
    <col min="1779" max="2021" width="10" style="2"/>
    <col min="2022" max="2022" width="6.140625" style="2" bestFit="1" customWidth="1"/>
    <col min="2023" max="2023" width="47.42578125" style="2" customWidth="1"/>
    <col min="2024" max="2024" width="3.42578125" style="2" bestFit="1" customWidth="1"/>
    <col min="2025" max="2025" width="7.140625" style="2" bestFit="1" customWidth="1"/>
    <col min="2026" max="2026" width="9.5703125" style="2" bestFit="1" customWidth="1"/>
    <col min="2027" max="2027" width="11.7109375" style="2" bestFit="1" customWidth="1"/>
    <col min="2028" max="2028" width="7.140625" style="2" bestFit="1" customWidth="1"/>
    <col min="2029" max="2029" width="9.5703125" style="2" bestFit="1" customWidth="1"/>
    <col min="2030" max="2030" width="11.7109375" style="2" bestFit="1" customWidth="1"/>
    <col min="2031" max="2031" width="7.140625" style="2" bestFit="1" customWidth="1"/>
    <col min="2032" max="2032" width="10.28515625" style="2" bestFit="1" customWidth="1"/>
    <col min="2033" max="2033" width="10" style="2"/>
    <col min="2034" max="2034" width="10.85546875" style="2" customWidth="1"/>
    <col min="2035" max="2277" width="10" style="2"/>
    <col min="2278" max="2278" width="6.140625" style="2" bestFit="1" customWidth="1"/>
    <col min="2279" max="2279" width="47.42578125" style="2" customWidth="1"/>
    <col min="2280" max="2280" width="3.42578125" style="2" bestFit="1" customWidth="1"/>
    <col min="2281" max="2281" width="7.140625" style="2" bestFit="1" customWidth="1"/>
    <col min="2282" max="2282" width="9.5703125" style="2" bestFit="1" customWidth="1"/>
    <col min="2283" max="2283" width="11.7109375" style="2" bestFit="1" customWidth="1"/>
    <col min="2284" max="2284" width="7.140625" style="2" bestFit="1" customWidth="1"/>
    <col min="2285" max="2285" width="9.5703125" style="2" bestFit="1" customWidth="1"/>
    <col min="2286" max="2286" width="11.7109375" style="2" bestFit="1" customWidth="1"/>
    <col min="2287" max="2287" width="7.140625" style="2" bestFit="1" customWidth="1"/>
    <col min="2288" max="2288" width="10.28515625" style="2" bestFit="1" customWidth="1"/>
    <col min="2289" max="2289" width="10" style="2"/>
    <col min="2290" max="2290" width="10.85546875" style="2" customWidth="1"/>
    <col min="2291" max="2533" width="10" style="2"/>
    <col min="2534" max="2534" width="6.140625" style="2" bestFit="1" customWidth="1"/>
    <col min="2535" max="2535" width="47.42578125" style="2" customWidth="1"/>
    <col min="2536" max="2536" width="3.42578125" style="2" bestFit="1" customWidth="1"/>
    <col min="2537" max="2537" width="7.140625" style="2" bestFit="1" customWidth="1"/>
    <col min="2538" max="2538" width="9.5703125" style="2" bestFit="1" customWidth="1"/>
    <col min="2539" max="2539" width="11.7109375" style="2" bestFit="1" customWidth="1"/>
    <col min="2540" max="2540" width="7.140625" style="2" bestFit="1" customWidth="1"/>
    <col min="2541" max="2541" width="9.5703125" style="2" bestFit="1" customWidth="1"/>
    <col min="2542" max="2542" width="11.7109375" style="2" bestFit="1" customWidth="1"/>
    <col min="2543" max="2543" width="7.140625" style="2" bestFit="1" customWidth="1"/>
    <col min="2544" max="2544" width="10.28515625" style="2" bestFit="1" customWidth="1"/>
    <col min="2545" max="2545" width="10" style="2"/>
    <col min="2546" max="2546" width="10.85546875" style="2" customWidth="1"/>
    <col min="2547" max="2789" width="10" style="2"/>
    <col min="2790" max="2790" width="6.140625" style="2" bestFit="1" customWidth="1"/>
    <col min="2791" max="2791" width="47.42578125" style="2" customWidth="1"/>
    <col min="2792" max="2792" width="3.42578125" style="2" bestFit="1" customWidth="1"/>
    <col min="2793" max="2793" width="7.140625" style="2" bestFit="1" customWidth="1"/>
    <col min="2794" max="2794" width="9.5703125" style="2" bestFit="1" customWidth="1"/>
    <col min="2795" max="2795" width="11.7109375" style="2" bestFit="1" customWidth="1"/>
    <col min="2796" max="2796" width="7.140625" style="2" bestFit="1" customWidth="1"/>
    <col min="2797" max="2797" width="9.5703125" style="2" bestFit="1" customWidth="1"/>
    <col min="2798" max="2798" width="11.7109375" style="2" bestFit="1" customWidth="1"/>
    <col min="2799" max="2799" width="7.140625" style="2" bestFit="1" customWidth="1"/>
    <col min="2800" max="2800" width="10.28515625" style="2" bestFit="1" customWidth="1"/>
    <col min="2801" max="2801" width="10" style="2"/>
    <col min="2802" max="2802" width="10.85546875" style="2" customWidth="1"/>
    <col min="2803" max="3045" width="10" style="2"/>
    <col min="3046" max="3046" width="6.140625" style="2" bestFit="1" customWidth="1"/>
    <col min="3047" max="3047" width="47.42578125" style="2" customWidth="1"/>
    <col min="3048" max="3048" width="3.42578125" style="2" bestFit="1" customWidth="1"/>
    <col min="3049" max="3049" width="7.140625" style="2" bestFit="1" customWidth="1"/>
    <col min="3050" max="3050" width="9.5703125" style="2" bestFit="1" customWidth="1"/>
    <col min="3051" max="3051" width="11.7109375" style="2" bestFit="1" customWidth="1"/>
    <col min="3052" max="3052" width="7.140625" style="2" bestFit="1" customWidth="1"/>
    <col min="3053" max="3053" width="9.5703125" style="2" bestFit="1" customWidth="1"/>
    <col min="3054" max="3054" width="11.7109375" style="2" bestFit="1" customWidth="1"/>
    <col min="3055" max="3055" width="7.140625" style="2" bestFit="1" customWidth="1"/>
    <col min="3056" max="3056" width="10.28515625" style="2" bestFit="1" customWidth="1"/>
    <col min="3057" max="3057" width="10" style="2"/>
    <col min="3058" max="3058" width="10.85546875" style="2" customWidth="1"/>
    <col min="3059" max="3301" width="10" style="2"/>
    <col min="3302" max="3302" width="6.140625" style="2" bestFit="1" customWidth="1"/>
    <col min="3303" max="3303" width="47.42578125" style="2" customWidth="1"/>
    <col min="3304" max="3304" width="3.42578125" style="2" bestFit="1" customWidth="1"/>
    <col min="3305" max="3305" width="7.140625" style="2" bestFit="1" customWidth="1"/>
    <col min="3306" max="3306" width="9.5703125" style="2" bestFit="1" customWidth="1"/>
    <col min="3307" max="3307" width="11.7109375" style="2" bestFit="1" customWidth="1"/>
    <col min="3308" max="3308" width="7.140625" style="2" bestFit="1" customWidth="1"/>
    <col min="3309" max="3309" width="9.5703125" style="2" bestFit="1" customWidth="1"/>
    <col min="3310" max="3310" width="11.7109375" style="2" bestFit="1" customWidth="1"/>
    <col min="3311" max="3311" width="7.140625" style="2" bestFit="1" customWidth="1"/>
    <col min="3312" max="3312" width="10.28515625" style="2" bestFit="1" customWidth="1"/>
    <col min="3313" max="3313" width="10" style="2"/>
    <col min="3314" max="3314" width="10.85546875" style="2" customWidth="1"/>
    <col min="3315" max="3557" width="10" style="2"/>
    <col min="3558" max="3558" width="6.140625" style="2" bestFit="1" customWidth="1"/>
    <col min="3559" max="3559" width="47.42578125" style="2" customWidth="1"/>
    <col min="3560" max="3560" width="3.42578125" style="2" bestFit="1" customWidth="1"/>
    <col min="3561" max="3561" width="7.140625" style="2" bestFit="1" customWidth="1"/>
    <col min="3562" max="3562" width="9.5703125" style="2" bestFit="1" customWidth="1"/>
    <col min="3563" max="3563" width="11.7109375" style="2" bestFit="1" customWidth="1"/>
    <col min="3564" max="3564" width="7.140625" style="2" bestFit="1" customWidth="1"/>
    <col min="3565" max="3565" width="9.5703125" style="2" bestFit="1" customWidth="1"/>
    <col min="3566" max="3566" width="11.7109375" style="2" bestFit="1" customWidth="1"/>
    <col min="3567" max="3567" width="7.140625" style="2" bestFit="1" customWidth="1"/>
    <col min="3568" max="3568" width="10.28515625" style="2" bestFit="1" customWidth="1"/>
    <col min="3569" max="3569" width="10" style="2"/>
    <col min="3570" max="3570" width="10.85546875" style="2" customWidth="1"/>
    <col min="3571" max="3813" width="10" style="2"/>
    <col min="3814" max="3814" width="6.140625" style="2" bestFit="1" customWidth="1"/>
    <col min="3815" max="3815" width="47.42578125" style="2" customWidth="1"/>
    <col min="3816" max="3816" width="3.42578125" style="2" bestFit="1" customWidth="1"/>
    <col min="3817" max="3817" width="7.140625" style="2" bestFit="1" customWidth="1"/>
    <col min="3818" max="3818" width="9.5703125" style="2" bestFit="1" customWidth="1"/>
    <col min="3819" max="3819" width="11.7109375" style="2" bestFit="1" customWidth="1"/>
    <col min="3820" max="3820" width="7.140625" style="2" bestFit="1" customWidth="1"/>
    <col min="3821" max="3821" width="9.5703125" style="2" bestFit="1" customWidth="1"/>
    <col min="3822" max="3822" width="11.7109375" style="2" bestFit="1" customWidth="1"/>
    <col min="3823" max="3823" width="7.140625" style="2" bestFit="1" customWidth="1"/>
    <col min="3824" max="3824" width="10.28515625" style="2" bestFit="1" customWidth="1"/>
    <col min="3825" max="3825" width="10" style="2"/>
    <col min="3826" max="3826" width="10.85546875" style="2" customWidth="1"/>
    <col min="3827" max="4069" width="10" style="2"/>
    <col min="4070" max="4070" width="6.140625" style="2" bestFit="1" customWidth="1"/>
    <col min="4071" max="4071" width="47.42578125" style="2" customWidth="1"/>
    <col min="4072" max="4072" width="3.42578125" style="2" bestFit="1" customWidth="1"/>
    <col min="4073" max="4073" width="7.140625" style="2" bestFit="1" customWidth="1"/>
    <col min="4074" max="4074" width="9.5703125" style="2" bestFit="1" customWidth="1"/>
    <col min="4075" max="4075" width="11.7109375" style="2" bestFit="1" customWidth="1"/>
    <col min="4076" max="4076" width="7.140625" style="2" bestFit="1" customWidth="1"/>
    <col min="4077" max="4077" width="9.5703125" style="2" bestFit="1" customWidth="1"/>
    <col min="4078" max="4078" width="11.7109375" style="2" bestFit="1" customWidth="1"/>
    <col min="4079" max="4079" width="7.140625" style="2" bestFit="1" customWidth="1"/>
    <col min="4080" max="4080" width="10.28515625" style="2" bestFit="1" customWidth="1"/>
    <col min="4081" max="4081" width="10" style="2"/>
    <col min="4082" max="4082" width="10.85546875" style="2" customWidth="1"/>
    <col min="4083" max="4325" width="10" style="2"/>
    <col min="4326" max="4326" width="6.140625" style="2" bestFit="1" customWidth="1"/>
    <col min="4327" max="4327" width="47.42578125" style="2" customWidth="1"/>
    <col min="4328" max="4328" width="3.42578125" style="2" bestFit="1" customWidth="1"/>
    <col min="4329" max="4329" width="7.140625" style="2" bestFit="1" customWidth="1"/>
    <col min="4330" max="4330" width="9.5703125" style="2" bestFit="1" customWidth="1"/>
    <col min="4331" max="4331" width="11.7109375" style="2" bestFit="1" customWidth="1"/>
    <col min="4332" max="4332" width="7.140625" style="2" bestFit="1" customWidth="1"/>
    <col min="4333" max="4333" width="9.5703125" style="2" bestFit="1" customWidth="1"/>
    <col min="4334" max="4334" width="11.7109375" style="2" bestFit="1" customWidth="1"/>
    <col min="4335" max="4335" width="7.140625" style="2" bestFit="1" customWidth="1"/>
    <col min="4336" max="4336" width="10.28515625" style="2" bestFit="1" customWidth="1"/>
    <col min="4337" max="4337" width="10" style="2"/>
    <col min="4338" max="4338" width="10.85546875" style="2" customWidth="1"/>
    <col min="4339" max="4581" width="10" style="2"/>
    <col min="4582" max="4582" width="6.140625" style="2" bestFit="1" customWidth="1"/>
    <col min="4583" max="4583" width="47.42578125" style="2" customWidth="1"/>
    <col min="4584" max="4584" width="3.42578125" style="2" bestFit="1" customWidth="1"/>
    <col min="4585" max="4585" width="7.140625" style="2" bestFit="1" customWidth="1"/>
    <col min="4586" max="4586" width="9.5703125" style="2" bestFit="1" customWidth="1"/>
    <col min="4587" max="4587" width="11.7109375" style="2" bestFit="1" customWidth="1"/>
    <col min="4588" max="4588" width="7.140625" style="2" bestFit="1" customWidth="1"/>
    <col min="4589" max="4589" width="9.5703125" style="2" bestFit="1" customWidth="1"/>
    <col min="4590" max="4590" width="11.7109375" style="2" bestFit="1" customWidth="1"/>
    <col min="4591" max="4591" width="7.140625" style="2" bestFit="1" customWidth="1"/>
    <col min="4592" max="4592" width="10.28515625" style="2" bestFit="1" customWidth="1"/>
    <col min="4593" max="4593" width="10" style="2"/>
    <col min="4594" max="4594" width="10.85546875" style="2" customWidth="1"/>
    <col min="4595" max="4837" width="10" style="2"/>
    <col min="4838" max="4838" width="6.140625" style="2" bestFit="1" customWidth="1"/>
    <col min="4839" max="4839" width="47.42578125" style="2" customWidth="1"/>
    <col min="4840" max="4840" width="3.42578125" style="2" bestFit="1" customWidth="1"/>
    <col min="4841" max="4841" width="7.140625" style="2" bestFit="1" customWidth="1"/>
    <col min="4842" max="4842" width="9.5703125" style="2" bestFit="1" customWidth="1"/>
    <col min="4843" max="4843" width="11.7109375" style="2" bestFit="1" customWidth="1"/>
    <col min="4844" max="4844" width="7.140625" style="2" bestFit="1" customWidth="1"/>
    <col min="4845" max="4845" width="9.5703125" style="2" bestFit="1" customWidth="1"/>
    <col min="4846" max="4846" width="11.7109375" style="2" bestFit="1" customWidth="1"/>
    <col min="4847" max="4847" width="7.140625" style="2" bestFit="1" customWidth="1"/>
    <col min="4848" max="4848" width="10.28515625" style="2" bestFit="1" customWidth="1"/>
    <col min="4849" max="4849" width="10" style="2"/>
    <col min="4850" max="4850" width="10.85546875" style="2" customWidth="1"/>
    <col min="4851" max="5093" width="10" style="2"/>
    <col min="5094" max="5094" width="6.140625" style="2" bestFit="1" customWidth="1"/>
    <col min="5095" max="5095" width="47.42578125" style="2" customWidth="1"/>
    <col min="5096" max="5096" width="3.42578125" style="2" bestFit="1" customWidth="1"/>
    <col min="5097" max="5097" width="7.140625" style="2" bestFit="1" customWidth="1"/>
    <col min="5098" max="5098" width="9.5703125" style="2" bestFit="1" customWidth="1"/>
    <col min="5099" max="5099" width="11.7109375" style="2" bestFit="1" customWidth="1"/>
    <col min="5100" max="5100" width="7.140625" style="2" bestFit="1" customWidth="1"/>
    <col min="5101" max="5101" width="9.5703125" style="2" bestFit="1" customWidth="1"/>
    <col min="5102" max="5102" width="11.7109375" style="2" bestFit="1" customWidth="1"/>
    <col min="5103" max="5103" width="7.140625" style="2" bestFit="1" customWidth="1"/>
    <col min="5104" max="5104" width="10.28515625" style="2" bestFit="1" customWidth="1"/>
    <col min="5105" max="5105" width="10" style="2"/>
    <col min="5106" max="5106" width="10.85546875" style="2" customWidth="1"/>
    <col min="5107" max="5349" width="10" style="2"/>
    <col min="5350" max="5350" width="6.140625" style="2" bestFit="1" customWidth="1"/>
    <col min="5351" max="5351" width="47.42578125" style="2" customWidth="1"/>
    <col min="5352" max="5352" width="3.42578125" style="2" bestFit="1" customWidth="1"/>
    <col min="5353" max="5353" width="7.140625" style="2" bestFit="1" customWidth="1"/>
    <col min="5354" max="5354" width="9.5703125" style="2" bestFit="1" customWidth="1"/>
    <col min="5355" max="5355" width="11.7109375" style="2" bestFit="1" customWidth="1"/>
    <col min="5356" max="5356" width="7.140625" style="2" bestFit="1" customWidth="1"/>
    <col min="5357" max="5357" width="9.5703125" style="2" bestFit="1" customWidth="1"/>
    <col min="5358" max="5358" width="11.7109375" style="2" bestFit="1" customWidth="1"/>
    <col min="5359" max="5359" width="7.140625" style="2" bestFit="1" customWidth="1"/>
    <col min="5360" max="5360" width="10.28515625" style="2" bestFit="1" customWidth="1"/>
    <col min="5361" max="5361" width="10" style="2"/>
    <col min="5362" max="5362" width="10.85546875" style="2" customWidth="1"/>
    <col min="5363" max="5605" width="10" style="2"/>
    <col min="5606" max="5606" width="6.140625" style="2" bestFit="1" customWidth="1"/>
    <col min="5607" max="5607" width="47.42578125" style="2" customWidth="1"/>
    <col min="5608" max="5608" width="3.42578125" style="2" bestFit="1" customWidth="1"/>
    <col min="5609" max="5609" width="7.140625" style="2" bestFit="1" customWidth="1"/>
    <col min="5610" max="5610" width="9.5703125" style="2" bestFit="1" customWidth="1"/>
    <col min="5611" max="5611" width="11.7109375" style="2" bestFit="1" customWidth="1"/>
    <col min="5612" max="5612" width="7.140625" style="2" bestFit="1" customWidth="1"/>
    <col min="5613" max="5613" width="9.5703125" style="2" bestFit="1" customWidth="1"/>
    <col min="5614" max="5614" width="11.7109375" style="2" bestFit="1" customWidth="1"/>
    <col min="5615" max="5615" width="7.140625" style="2" bestFit="1" customWidth="1"/>
    <col min="5616" max="5616" width="10.28515625" style="2" bestFit="1" customWidth="1"/>
    <col min="5617" max="5617" width="10" style="2"/>
    <col min="5618" max="5618" width="10.85546875" style="2" customWidth="1"/>
    <col min="5619" max="5861" width="10" style="2"/>
    <col min="5862" max="5862" width="6.140625" style="2" bestFit="1" customWidth="1"/>
    <col min="5863" max="5863" width="47.42578125" style="2" customWidth="1"/>
    <col min="5864" max="5864" width="3.42578125" style="2" bestFit="1" customWidth="1"/>
    <col min="5865" max="5865" width="7.140625" style="2" bestFit="1" customWidth="1"/>
    <col min="5866" max="5866" width="9.5703125" style="2" bestFit="1" customWidth="1"/>
    <col min="5867" max="5867" width="11.7109375" style="2" bestFit="1" customWidth="1"/>
    <col min="5868" max="5868" width="7.140625" style="2" bestFit="1" customWidth="1"/>
    <col min="5869" max="5869" width="9.5703125" style="2" bestFit="1" customWidth="1"/>
    <col min="5870" max="5870" width="11.7109375" style="2" bestFit="1" customWidth="1"/>
    <col min="5871" max="5871" width="7.140625" style="2" bestFit="1" customWidth="1"/>
    <col min="5872" max="5872" width="10.28515625" style="2" bestFit="1" customWidth="1"/>
    <col min="5873" max="5873" width="10" style="2"/>
    <col min="5874" max="5874" width="10.85546875" style="2" customWidth="1"/>
    <col min="5875" max="6117" width="10" style="2"/>
    <col min="6118" max="6118" width="6.140625" style="2" bestFit="1" customWidth="1"/>
    <col min="6119" max="6119" width="47.42578125" style="2" customWidth="1"/>
    <col min="6120" max="6120" width="3.42578125" style="2" bestFit="1" customWidth="1"/>
    <col min="6121" max="6121" width="7.140625" style="2" bestFit="1" customWidth="1"/>
    <col min="6122" max="6122" width="9.5703125" style="2" bestFit="1" customWidth="1"/>
    <col min="6123" max="6123" width="11.7109375" style="2" bestFit="1" customWidth="1"/>
    <col min="6124" max="6124" width="7.140625" style="2" bestFit="1" customWidth="1"/>
    <col min="6125" max="6125" width="9.5703125" style="2" bestFit="1" customWidth="1"/>
    <col min="6126" max="6126" width="11.7109375" style="2" bestFit="1" customWidth="1"/>
    <col min="6127" max="6127" width="7.140625" style="2" bestFit="1" customWidth="1"/>
    <col min="6128" max="6128" width="10.28515625" style="2" bestFit="1" customWidth="1"/>
    <col min="6129" max="6129" width="10" style="2"/>
    <col min="6130" max="6130" width="10.85546875" style="2" customWidth="1"/>
    <col min="6131" max="6373" width="10" style="2"/>
    <col min="6374" max="6374" width="6.140625" style="2" bestFit="1" customWidth="1"/>
    <col min="6375" max="6375" width="47.42578125" style="2" customWidth="1"/>
    <col min="6376" max="6376" width="3.42578125" style="2" bestFit="1" customWidth="1"/>
    <col min="6377" max="6377" width="7.140625" style="2" bestFit="1" customWidth="1"/>
    <col min="6378" max="6378" width="9.5703125" style="2" bestFit="1" customWidth="1"/>
    <col min="6379" max="6379" width="11.7109375" style="2" bestFit="1" customWidth="1"/>
    <col min="6380" max="6380" width="7.140625" style="2" bestFit="1" customWidth="1"/>
    <col min="6381" max="6381" width="9.5703125" style="2" bestFit="1" customWidth="1"/>
    <col min="6382" max="6382" width="11.7109375" style="2" bestFit="1" customWidth="1"/>
    <col min="6383" max="6383" width="7.140625" style="2" bestFit="1" customWidth="1"/>
    <col min="6384" max="6384" width="10.28515625" style="2" bestFit="1" customWidth="1"/>
    <col min="6385" max="6385" width="10" style="2"/>
    <col min="6386" max="6386" width="10.85546875" style="2" customWidth="1"/>
    <col min="6387" max="6629" width="10" style="2"/>
    <col min="6630" max="6630" width="6.140625" style="2" bestFit="1" customWidth="1"/>
    <col min="6631" max="6631" width="47.42578125" style="2" customWidth="1"/>
    <col min="6632" max="6632" width="3.42578125" style="2" bestFit="1" customWidth="1"/>
    <col min="6633" max="6633" width="7.140625" style="2" bestFit="1" customWidth="1"/>
    <col min="6634" max="6634" width="9.5703125" style="2" bestFit="1" customWidth="1"/>
    <col min="6635" max="6635" width="11.7109375" style="2" bestFit="1" customWidth="1"/>
    <col min="6636" max="6636" width="7.140625" style="2" bestFit="1" customWidth="1"/>
    <col min="6637" max="6637" width="9.5703125" style="2" bestFit="1" customWidth="1"/>
    <col min="6638" max="6638" width="11.7109375" style="2" bestFit="1" customWidth="1"/>
    <col min="6639" max="6639" width="7.140625" style="2" bestFit="1" customWidth="1"/>
    <col min="6640" max="6640" width="10.28515625" style="2" bestFit="1" customWidth="1"/>
    <col min="6641" max="6641" width="10" style="2"/>
    <col min="6642" max="6642" width="10.85546875" style="2" customWidth="1"/>
    <col min="6643" max="6885" width="10" style="2"/>
    <col min="6886" max="6886" width="6.140625" style="2" bestFit="1" customWidth="1"/>
    <col min="6887" max="6887" width="47.42578125" style="2" customWidth="1"/>
    <col min="6888" max="6888" width="3.42578125" style="2" bestFit="1" customWidth="1"/>
    <col min="6889" max="6889" width="7.140625" style="2" bestFit="1" customWidth="1"/>
    <col min="6890" max="6890" width="9.5703125" style="2" bestFit="1" customWidth="1"/>
    <col min="6891" max="6891" width="11.7109375" style="2" bestFit="1" customWidth="1"/>
    <col min="6892" max="6892" width="7.140625" style="2" bestFit="1" customWidth="1"/>
    <col min="6893" max="6893" width="9.5703125" style="2" bestFit="1" customWidth="1"/>
    <col min="6894" max="6894" width="11.7109375" style="2" bestFit="1" customWidth="1"/>
    <col min="6895" max="6895" width="7.140625" style="2" bestFit="1" customWidth="1"/>
    <col min="6896" max="6896" width="10.28515625" style="2" bestFit="1" customWidth="1"/>
    <col min="6897" max="6897" width="10" style="2"/>
    <col min="6898" max="6898" width="10.85546875" style="2" customWidth="1"/>
    <col min="6899" max="7141" width="10" style="2"/>
    <col min="7142" max="7142" width="6.140625" style="2" bestFit="1" customWidth="1"/>
    <col min="7143" max="7143" width="47.42578125" style="2" customWidth="1"/>
    <col min="7144" max="7144" width="3.42578125" style="2" bestFit="1" customWidth="1"/>
    <col min="7145" max="7145" width="7.140625" style="2" bestFit="1" customWidth="1"/>
    <col min="7146" max="7146" width="9.5703125" style="2" bestFit="1" customWidth="1"/>
    <col min="7147" max="7147" width="11.7109375" style="2" bestFit="1" customWidth="1"/>
    <col min="7148" max="7148" width="7.140625" style="2" bestFit="1" customWidth="1"/>
    <col min="7149" max="7149" width="9.5703125" style="2" bestFit="1" customWidth="1"/>
    <col min="7150" max="7150" width="11.7109375" style="2" bestFit="1" customWidth="1"/>
    <col min="7151" max="7151" width="7.140625" style="2" bestFit="1" customWidth="1"/>
    <col min="7152" max="7152" width="10.28515625" style="2" bestFit="1" customWidth="1"/>
    <col min="7153" max="7153" width="10" style="2"/>
    <col min="7154" max="7154" width="10.85546875" style="2" customWidth="1"/>
    <col min="7155" max="7397" width="10" style="2"/>
    <col min="7398" max="7398" width="6.140625" style="2" bestFit="1" customWidth="1"/>
    <col min="7399" max="7399" width="47.42578125" style="2" customWidth="1"/>
    <col min="7400" max="7400" width="3.42578125" style="2" bestFit="1" customWidth="1"/>
    <col min="7401" max="7401" width="7.140625" style="2" bestFit="1" customWidth="1"/>
    <col min="7402" max="7402" width="9.5703125" style="2" bestFit="1" customWidth="1"/>
    <col min="7403" max="7403" width="11.7109375" style="2" bestFit="1" customWidth="1"/>
    <col min="7404" max="7404" width="7.140625" style="2" bestFit="1" customWidth="1"/>
    <col min="7405" max="7405" width="9.5703125" style="2" bestFit="1" customWidth="1"/>
    <col min="7406" max="7406" width="11.7109375" style="2" bestFit="1" customWidth="1"/>
    <col min="7407" max="7407" width="7.140625" style="2" bestFit="1" customWidth="1"/>
    <col min="7408" max="7408" width="10.28515625" style="2" bestFit="1" customWidth="1"/>
    <col min="7409" max="7409" width="10" style="2"/>
    <col min="7410" max="7410" width="10.85546875" style="2" customWidth="1"/>
    <col min="7411" max="7653" width="10" style="2"/>
    <col min="7654" max="7654" width="6.140625" style="2" bestFit="1" customWidth="1"/>
    <col min="7655" max="7655" width="47.42578125" style="2" customWidth="1"/>
    <col min="7656" max="7656" width="3.42578125" style="2" bestFit="1" customWidth="1"/>
    <col min="7657" max="7657" width="7.140625" style="2" bestFit="1" customWidth="1"/>
    <col min="7658" max="7658" width="9.5703125" style="2" bestFit="1" customWidth="1"/>
    <col min="7659" max="7659" width="11.7109375" style="2" bestFit="1" customWidth="1"/>
    <col min="7660" max="7660" width="7.140625" style="2" bestFit="1" customWidth="1"/>
    <col min="7661" max="7661" width="9.5703125" style="2" bestFit="1" customWidth="1"/>
    <col min="7662" max="7662" width="11.7109375" style="2" bestFit="1" customWidth="1"/>
    <col min="7663" max="7663" width="7.140625" style="2" bestFit="1" customWidth="1"/>
    <col min="7664" max="7664" width="10.28515625" style="2" bestFit="1" customWidth="1"/>
    <col min="7665" max="7665" width="10" style="2"/>
    <col min="7666" max="7666" width="10.85546875" style="2" customWidth="1"/>
    <col min="7667" max="7909" width="10" style="2"/>
    <col min="7910" max="7910" width="6.140625" style="2" bestFit="1" customWidth="1"/>
    <col min="7911" max="7911" width="47.42578125" style="2" customWidth="1"/>
    <col min="7912" max="7912" width="3.42578125" style="2" bestFit="1" customWidth="1"/>
    <col min="7913" max="7913" width="7.140625" style="2" bestFit="1" customWidth="1"/>
    <col min="7914" max="7914" width="9.5703125" style="2" bestFit="1" customWidth="1"/>
    <col min="7915" max="7915" width="11.7109375" style="2" bestFit="1" customWidth="1"/>
    <col min="7916" max="7916" width="7.140625" style="2" bestFit="1" customWidth="1"/>
    <col min="7917" max="7917" width="9.5703125" style="2" bestFit="1" customWidth="1"/>
    <col min="7918" max="7918" width="11.7109375" style="2" bestFit="1" customWidth="1"/>
    <col min="7919" max="7919" width="7.140625" style="2" bestFit="1" customWidth="1"/>
    <col min="7920" max="7920" width="10.28515625" style="2" bestFit="1" customWidth="1"/>
    <col min="7921" max="7921" width="10" style="2"/>
    <col min="7922" max="7922" width="10.85546875" style="2" customWidth="1"/>
    <col min="7923" max="8165" width="10" style="2"/>
    <col min="8166" max="8166" width="6.140625" style="2" bestFit="1" customWidth="1"/>
    <col min="8167" max="8167" width="47.42578125" style="2" customWidth="1"/>
    <col min="8168" max="8168" width="3.42578125" style="2" bestFit="1" customWidth="1"/>
    <col min="8169" max="8169" width="7.140625" style="2" bestFit="1" customWidth="1"/>
    <col min="8170" max="8170" width="9.5703125" style="2" bestFit="1" customWidth="1"/>
    <col min="8171" max="8171" width="11.7109375" style="2" bestFit="1" customWidth="1"/>
    <col min="8172" max="8172" width="7.140625" style="2" bestFit="1" customWidth="1"/>
    <col min="8173" max="8173" width="9.5703125" style="2" bestFit="1" customWidth="1"/>
    <col min="8174" max="8174" width="11.7109375" style="2" bestFit="1" customWidth="1"/>
    <col min="8175" max="8175" width="7.140625" style="2" bestFit="1" customWidth="1"/>
    <col min="8176" max="8176" width="10.28515625" style="2" bestFit="1" customWidth="1"/>
    <col min="8177" max="8177" width="10" style="2"/>
    <col min="8178" max="8178" width="10.85546875" style="2" customWidth="1"/>
    <col min="8179" max="8421" width="10" style="2"/>
    <col min="8422" max="8422" width="6.140625" style="2" bestFit="1" customWidth="1"/>
    <col min="8423" max="8423" width="47.42578125" style="2" customWidth="1"/>
    <col min="8424" max="8424" width="3.42578125" style="2" bestFit="1" customWidth="1"/>
    <col min="8425" max="8425" width="7.140625" style="2" bestFit="1" customWidth="1"/>
    <col min="8426" max="8426" width="9.5703125" style="2" bestFit="1" customWidth="1"/>
    <col min="8427" max="8427" width="11.7109375" style="2" bestFit="1" customWidth="1"/>
    <col min="8428" max="8428" width="7.140625" style="2" bestFit="1" customWidth="1"/>
    <col min="8429" max="8429" width="9.5703125" style="2" bestFit="1" customWidth="1"/>
    <col min="8430" max="8430" width="11.7109375" style="2" bestFit="1" customWidth="1"/>
    <col min="8431" max="8431" width="7.140625" style="2" bestFit="1" customWidth="1"/>
    <col min="8432" max="8432" width="10.28515625" style="2" bestFit="1" customWidth="1"/>
    <col min="8433" max="8433" width="10" style="2"/>
    <col min="8434" max="8434" width="10.85546875" style="2" customWidth="1"/>
    <col min="8435" max="8677" width="10" style="2"/>
    <col min="8678" max="8678" width="6.140625" style="2" bestFit="1" customWidth="1"/>
    <col min="8679" max="8679" width="47.42578125" style="2" customWidth="1"/>
    <col min="8680" max="8680" width="3.42578125" style="2" bestFit="1" customWidth="1"/>
    <col min="8681" max="8681" width="7.140625" style="2" bestFit="1" customWidth="1"/>
    <col min="8682" max="8682" width="9.5703125" style="2" bestFit="1" customWidth="1"/>
    <col min="8683" max="8683" width="11.7109375" style="2" bestFit="1" customWidth="1"/>
    <col min="8684" max="8684" width="7.140625" style="2" bestFit="1" customWidth="1"/>
    <col min="8685" max="8685" width="9.5703125" style="2" bestFit="1" customWidth="1"/>
    <col min="8686" max="8686" width="11.7109375" style="2" bestFit="1" customWidth="1"/>
    <col min="8687" max="8687" width="7.140625" style="2" bestFit="1" customWidth="1"/>
    <col min="8688" max="8688" width="10.28515625" style="2" bestFit="1" customWidth="1"/>
    <col min="8689" max="8689" width="10" style="2"/>
    <col min="8690" max="8690" width="10.85546875" style="2" customWidth="1"/>
    <col min="8691" max="8933" width="10" style="2"/>
    <col min="8934" max="8934" width="6.140625" style="2" bestFit="1" customWidth="1"/>
    <col min="8935" max="8935" width="47.42578125" style="2" customWidth="1"/>
    <col min="8936" max="8936" width="3.42578125" style="2" bestFit="1" customWidth="1"/>
    <col min="8937" max="8937" width="7.140625" style="2" bestFit="1" customWidth="1"/>
    <col min="8938" max="8938" width="9.5703125" style="2" bestFit="1" customWidth="1"/>
    <col min="8939" max="8939" width="11.7109375" style="2" bestFit="1" customWidth="1"/>
    <col min="8940" max="8940" width="7.140625" style="2" bestFit="1" customWidth="1"/>
    <col min="8941" max="8941" width="9.5703125" style="2" bestFit="1" customWidth="1"/>
    <col min="8942" max="8942" width="11.7109375" style="2" bestFit="1" customWidth="1"/>
    <col min="8943" max="8943" width="7.140625" style="2" bestFit="1" customWidth="1"/>
    <col min="8944" max="8944" width="10.28515625" style="2" bestFit="1" customWidth="1"/>
    <col min="8945" max="8945" width="10" style="2"/>
    <col min="8946" max="8946" width="10.85546875" style="2" customWidth="1"/>
    <col min="8947" max="9189" width="10" style="2"/>
    <col min="9190" max="9190" width="6.140625" style="2" bestFit="1" customWidth="1"/>
    <col min="9191" max="9191" width="47.42578125" style="2" customWidth="1"/>
    <col min="9192" max="9192" width="3.42578125" style="2" bestFit="1" customWidth="1"/>
    <col min="9193" max="9193" width="7.140625" style="2" bestFit="1" customWidth="1"/>
    <col min="9194" max="9194" width="9.5703125" style="2" bestFit="1" customWidth="1"/>
    <col min="9195" max="9195" width="11.7109375" style="2" bestFit="1" customWidth="1"/>
    <col min="9196" max="9196" width="7.140625" style="2" bestFit="1" customWidth="1"/>
    <col min="9197" max="9197" width="9.5703125" style="2" bestFit="1" customWidth="1"/>
    <col min="9198" max="9198" width="11.7109375" style="2" bestFit="1" customWidth="1"/>
    <col min="9199" max="9199" width="7.140625" style="2" bestFit="1" customWidth="1"/>
    <col min="9200" max="9200" width="10.28515625" style="2" bestFit="1" customWidth="1"/>
    <col min="9201" max="9201" width="10" style="2"/>
    <col min="9202" max="9202" width="10.85546875" style="2" customWidth="1"/>
    <col min="9203" max="9445" width="10" style="2"/>
    <col min="9446" max="9446" width="6.140625" style="2" bestFit="1" customWidth="1"/>
    <col min="9447" max="9447" width="47.42578125" style="2" customWidth="1"/>
    <col min="9448" max="9448" width="3.42578125" style="2" bestFit="1" customWidth="1"/>
    <col min="9449" max="9449" width="7.140625" style="2" bestFit="1" customWidth="1"/>
    <col min="9450" max="9450" width="9.5703125" style="2" bestFit="1" customWidth="1"/>
    <col min="9451" max="9451" width="11.7109375" style="2" bestFit="1" customWidth="1"/>
    <col min="9452" max="9452" width="7.140625" style="2" bestFit="1" customWidth="1"/>
    <col min="9453" max="9453" width="9.5703125" style="2" bestFit="1" customWidth="1"/>
    <col min="9454" max="9454" width="11.7109375" style="2" bestFit="1" customWidth="1"/>
    <col min="9455" max="9455" width="7.140625" style="2" bestFit="1" customWidth="1"/>
    <col min="9456" max="9456" width="10.28515625" style="2" bestFit="1" customWidth="1"/>
    <col min="9457" max="9457" width="10" style="2"/>
    <col min="9458" max="9458" width="10.85546875" style="2" customWidth="1"/>
    <col min="9459" max="9701" width="10" style="2"/>
    <col min="9702" max="9702" width="6.140625" style="2" bestFit="1" customWidth="1"/>
    <col min="9703" max="9703" width="47.42578125" style="2" customWidth="1"/>
    <col min="9704" max="9704" width="3.42578125" style="2" bestFit="1" customWidth="1"/>
    <col min="9705" max="9705" width="7.140625" style="2" bestFit="1" customWidth="1"/>
    <col min="9706" max="9706" width="9.5703125" style="2" bestFit="1" customWidth="1"/>
    <col min="9707" max="9707" width="11.7109375" style="2" bestFit="1" customWidth="1"/>
    <col min="9708" max="9708" width="7.140625" style="2" bestFit="1" customWidth="1"/>
    <col min="9709" max="9709" width="9.5703125" style="2" bestFit="1" customWidth="1"/>
    <col min="9710" max="9710" width="11.7109375" style="2" bestFit="1" customWidth="1"/>
    <col min="9711" max="9711" width="7.140625" style="2" bestFit="1" customWidth="1"/>
    <col min="9712" max="9712" width="10.28515625" style="2" bestFit="1" customWidth="1"/>
    <col min="9713" max="9713" width="10" style="2"/>
    <col min="9714" max="9714" width="10.85546875" style="2" customWidth="1"/>
    <col min="9715" max="9957" width="10" style="2"/>
    <col min="9958" max="9958" width="6.140625" style="2" bestFit="1" customWidth="1"/>
    <col min="9959" max="9959" width="47.42578125" style="2" customWidth="1"/>
    <col min="9960" max="9960" width="3.42578125" style="2" bestFit="1" customWidth="1"/>
    <col min="9961" max="9961" width="7.140625" style="2" bestFit="1" customWidth="1"/>
    <col min="9962" max="9962" width="9.5703125" style="2" bestFit="1" customWidth="1"/>
    <col min="9963" max="9963" width="11.7109375" style="2" bestFit="1" customWidth="1"/>
    <col min="9964" max="9964" width="7.140625" style="2" bestFit="1" customWidth="1"/>
    <col min="9965" max="9965" width="9.5703125" style="2" bestFit="1" customWidth="1"/>
    <col min="9966" max="9966" width="11.7109375" style="2" bestFit="1" customWidth="1"/>
    <col min="9967" max="9967" width="7.140625" style="2" bestFit="1" customWidth="1"/>
    <col min="9968" max="9968" width="10.28515625" style="2" bestFit="1" customWidth="1"/>
    <col min="9969" max="9969" width="10" style="2"/>
    <col min="9970" max="9970" width="10.85546875" style="2" customWidth="1"/>
    <col min="9971" max="10213" width="10" style="2"/>
    <col min="10214" max="10214" width="6.140625" style="2" bestFit="1" customWidth="1"/>
    <col min="10215" max="10215" width="47.42578125" style="2" customWidth="1"/>
    <col min="10216" max="10216" width="3.42578125" style="2" bestFit="1" customWidth="1"/>
    <col min="10217" max="10217" width="7.140625" style="2" bestFit="1" customWidth="1"/>
    <col min="10218" max="10218" width="9.5703125" style="2" bestFit="1" customWidth="1"/>
    <col min="10219" max="10219" width="11.7109375" style="2" bestFit="1" customWidth="1"/>
    <col min="10220" max="10220" width="7.140625" style="2" bestFit="1" customWidth="1"/>
    <col min="10221" max="10221" width="9.5703125" style="2" bestFit="1" customWidth="1"/>
    <col min="10222" max="10222" width="11.7109375" style="2" bestFit="1" customWidth="1"/>
    <col min="10223" max="10223" width="7.140625" style="2" bestFit="1" customWidth="1"/>
    <col min="10224" max="10224" width="10.28515625" style="2" bestFit="1" customWidth="1"/>
    <col min="10225" max="10225" width="10" style="2"/>
    <col min="10226" max="10226" width="10.85546875" style="2" customWidth="1"/>
    <col min="10227" max="10469" width="10" style="2"/>
    <col min="10470" max="10470" width="6.140625" style="2" bestFit="1" customWidth="1"/>
    <col min="10471" max="10471" width="47.42578125" style="2" customWidth="1"/>
    <col min="10472" max="10472" width="3.42578125" style="2" bestFit="1" customWidth="1"/>
    <col min="10473" max="10473" width="7.140625" style="2" bestFit="1" customWidth="1"/>
    <col min="10474" max="10474" width="9.5703125" style="2" bestFit="1" customWidth="1"/>
    <col min="10475" max="10475" width="11.7109375" style="2" bestFit="1" customWidth="1"/>
    <col min="10476" max="10476" width="7.140625" style="2" bestFit="1" customWidth="1"/>
    <col min="10477" max="10477" width="9.5703125" style="2" bestFit="1" customWidth="1"/>
    <col min="10478" max="10478" width="11.7109375" style="2" bestFit="1" customWidth="1"/>
    <col min="10479" max="10479" width="7.140625" style="2" bestFit="1" customWidth="1"/>
    <col min="10480" max="10480" width="10.28515625" style="2" bestFit="1" customWidth="1"/>
    <col min="10481" max="10481" width="10" style="2"/>
    <col min="10482" max="10482" width="10.85546875" style="2" customWidth="1"/>
    <col min="10483" max="10725" width="10" style="2"/>
    <col min="10726" max="10726" width="6.140625" style="2" bestFit="1" customWidth="1"/>
    <col min="10727" max="10727" width="47.42578125" style="2" customWidth="1"/>
    <col min="10728" max="10728" width="3.42578125" style="2" bestFit="1" customWidth="1"/>
    <col min="10729" max="10729" width="7.140625" style="2" bestFit="1" customWidth="1"/>
    <col min="10730" max="10730" width="9.5703125" style="2" bestFit="1" customWidth="1"/>
    <col min="10731" max="10731" width="11.7109375" style="2" bestFit="1" customWidth="1"/>
    <col min="10732" max="10732" width="7.140625" style="2" bestFit="1" customWidth="1"/>
    <col min="10733" max="10733" width="9.5703125" style="2" bestFit="1" customWidth="1"/>
    <col min="10734" max="10734" width="11.7109375" style="2" bestFit="1" customWidth="1"/>
    <col min="10735" max="10735" width="7.140625" style="2" bestFit="1" customWidth="1"/>
    <col min="10736" max="10736" width="10.28515625" style="2" bestFit="1" customWidth="1"/>
    <col min="10737" max="10737" width="10" style="2"/>
    <col min="10738" max="10738" width="10.85546875" style="2" customWidth="1"/>
    <col min="10739" max="10981" width="10" style="2"/>
    <col min="10982" max="10982" width="6.140625" style="2" bestFit="1" customWidth="1"/>
    <col min="10983" max="10983" width="47.42578125" style="2" customWidth="1"/>
    <col min="10984" max="10984" width="3.42578125" style="2" bestFit="1" customWidth="1"/>
    <col min="10985" max="10985" width="7.140625" style="2" bestFit="1" customWidth="1"/>
    <col min="10986" max="10986" width="9.5703125" style="2" bestFit="1" customWidth="1"/>
    <col min="10987" max="10987" width="11.7109375" style="2" bestFit="1" customWidth="1"/>
    <col min="10988" max="10988" width="7.140625" style="2" bestFit="1" customWidth="1"/>
    <col min="10989" max="10989" width="9.5703125" style="2" bestFit="1" customWidth="1"/>
    <col min="10990" max="10990" width="11.7109375" style="2" bestFit="1" customWidth="1"/>
    <col min="10991" max="10991" width="7.140625" style="2" bestFit="1" customWidth="1"/>
    <col min="10992" max="10992" width="10.28515625" style="2" bestFit="1" customWidth="1"/>
    <col min="10993" max="10993" width="10" style="2"/>
    <col min="10994" max="10994" width="10.85546875" style="2" customWidth="1"/>
    <col min="10995" max="11237" width="10" style="2"/>
    <col min="11238" max="11238" width="6.140625" style="2" bestFit="1" customWidth="1"/>
    <col min="11239" max="11239" width="47.42578125" style="2" customWidth="1"/>
    <col min="11240" max="11240" width="3.42578125" style="2" bestFit="1" customWidth="1"/>
    <col min="11241" max="11241" width="7.140625" style="2" bestFit="1" customWidth="1"/>
    <col min="11242" max="11242" width="9.5703125" style="2" bestFit="1" customWidth="1"/>
    <col min="11243" max="11243" width="11.7109375" style="2" bestFit="1" customWidth="1"/>
    <col min="11244" max="11244" width="7.140625" style="2" bestFit="1" customWidth="1"/>
    <col min="11245" max="11245" width="9.5703125" style="2" bestFit="1" customWidth="1"/>
    <col min="11246" max="11246" width="11.7109375" style="2" bestFit="1" customWidth="1"/>
    <col min="11247" max="11247" width="7.140625" style="2" bestFit="1" customWidth="1"/>
    <col min="11248" max="11248" width="10.28515625" style="2" bestFit="1" customWidth="1"/>
    <col min="11249" max="11249" width="10" style="2"/>
    <col min="11250" max="11250" width="10.85546875" style="2" customWidth="1"/>
    <col min="11251" max="11493" width="10" style="2"/>
    <col min="11494" max="11494" width="6.140625" style="2" bestFit="1" customWidth="1"/>
    <col min="11495" max="11495" width="47.42578125" style="2" customWidth="1"/>
    <col min="11496" max="11496" width="3.42578125" style="2" bestFit="1" customWidth="1"/>
    <col min="11497" max="11497" width="7.140625" style="2" bestFit="1" customWidth="1"/>
    <col min="11498" max="11498" width="9.5703125" style="2" bestFit="1" customWidth="1"/>
    <col min="11499" max="11499" width="11.7109375" style="2" bestFit="1" customWidth="1"/>
    <col min="11500" max="11500" width="7.140625" style="2" bestFit="1" customWidth="1"/>
    <col min="11501" max="11501" width="9.5703125" style="2" bestFit="1" customWidth="1"/>
    <col min="11502" max="11502" width="11.7109375" style="2" bestFit="1" customWidth="1"/>
    <col min="11503" max="11503" width="7.140625" style="2" bestFit="1" customWidth="1"/>
    <col min="11504" max="11504" width="10.28515625" style="2" bestFit="1" customWidth="1"/>
    <col min="11505" max="11505" width="10" style="2"/>
    <col min="11506" max="11506" width="10.85546875" style="2" customWidth="1"/>
    <col min="11507" max="11749" width="10" style="2"/>
    <col min="11750" max="11750" width="6.140625" style="2" bestFit="1" customWidth="1"/>
    <col min="11751" max="11751" width="47.42578125" style="2" customWidth="1"/>
    <col min="11752" max="11752" width="3.42578125" style="2" bestFit="1" customWidth="1"/>
    <col min="11753" max="11753" width="7.140625" style="2" bestFit="1" customWidth="1"/>
    <col min="11754" max="11754" width="9.5703125" style="2" bestFit="1" customWidth="1"/>
    <col min="11755" max="11755" width="11.7109375" style="2" bestFit="1" customWidth="1"/>
    <col min="11756" max="11756" width="7.140625" style="2" bestFit="1" customWidth="1"/>
    <col min="11757" max="11757" width="9.5703125" style="2" bestFit="1" customWidth="1"/>
    <col min="11758" max="11758" width="11.7109375" style="2" bestFit="1" customWidth="1"/>
    <col min="11759" max="11759" width="7.140625" style="2" bestFit="1" customWidth="1"/>
    <col min="11760" max="11760" width="10.28515625" style="2" bestFit="1" customWidth="1"/>
    <col min="11761" max="11761" width="10" style="2"/>
    <col min="11762" max="11762" width="10.85546875" style="2" customWidth="1"/>
    <col min="11763" max="12005" width="10" style="2"/>
    <col min="12006" max="12006" width="6.140625" style="2" bestFit="1" customWidth="1"/>
    <col min="12007" max="12007" width="47.42578125" style="2" customWidth="1"/>
    <col min="12008" max="12008" width="3.42578125" style="2" bestFit="1" customWidth="1"/>
    <col min="12009" max="12009" width="7.140625" style="2" bestFit="1" customWidth="1"/>
    <col min="12010" max="12010" width="9.5703125" style="2" bestFit="1" customWidth="1"/>
    <col min="12011" max="12011" width="11.7109375" style="2" bestFit="1" customWidth="1"/>
    <col min="12012" max="12012" width="7.140625" style="2" bestFit="1" customWidth="1"/>
    <col min="12013" max="12013" width="9.5703125" style="2" bestFit="1" customWidth="1"/>
    <col min="12014" max="12014" width="11.7109375" style="2" bestFit="1" customWidth="1"/>
    <col min="12015" max="12015" width="7.140625" style="2" bestFit="1" customWidth="1"/>
    <col min="12016" max="12016" width="10.28515625" style="2" bestFit="1" customWidth="1"/>
    <col min="12017" max="12017" width="10" style="2"/>
    <col min="12018" max="12018" width="10.85546875" style="2" customWidth="1"/>
    <col min="12019" max="12261" width="10" style="2"/>
    <col min="12262" max="12262" width="6.140625" style="2" bestFit="1" customWidth="1"/>
    <col min="12263" max="12263" width="47.42578125" style="2" customWidth="1"/>
    <col min="12264" max="12264" width="3.42578125" style="2" bestFit="1" customWidth="1"/>
    <col min="12265" max="12265" width="7.140625" style="2" bestFit="1" customWidth="1"/>
    <col min="12266" max="12266" width="9.5703125" style="2" bestFit="1" customWidth="1"/>
    <col min="12267" max="12267" width="11.7109375" style="2" bestFit="1" customWidth="1"/>
    <col min="12268" max="12268" width="7.140625" style="2" bestFit="1" customWidth="1"/>
    <col min="12269" max="12269" width="9.5703125" style="2" bestFit="1" customWidth="1"/>
    <col min="12270" max="12270" width="11.7109375" style="2" bestFit="1" customWidth="1"/>
    <col min="12271" max="12271" width="7.140625" style="2" bestFit="1" customWidth="1"/>
    <col min="12272" max="12272" width="10.28515625" style="2" bestFit="1" customWidth="1"/>
    <col min="12273" max="12273" width="10" style="2"/>
    <col min="12274" max="12274" width="10.85546875" style="2" customWidth="1"/>
    <col min="12275" max="12517" width="10" style="2"/>
    <col min="12518" max="12518" width="6.140625" style="2" bestFit="1" customWidth="1"/>
    <col min="12519" max="12519" width="47.42578125" style="2" customWidth="1"/>
    <col min="12520" max="12520" width="3.42578125" style="2" bestFit="1" customWidth="1"/>
    <col min="12521" max="12521" width="7.140625" style="2" bestFit="1" customWidth="1"/>
    <col min="12522" max="12522" width="9.5703125" style="2" bestFit="1" customWidth="1"/>
    <col min="12523" max="12523" width="11.7109375" style="2" bestFit="1" customWidth="1"/>
    <col min="12524" max="12524" width="7.140625" style="2" bestFit="1" customWidth="1"/>
    <col min="12525" max="12525" width="9.5703125" style="2" bestFit="1" customWidth="1"/>
    <col min="12526" max="12526" width="11.7109375" style="2" bestFit="1" customWidth="1"/>
    <col min="12527" max="12527" width="7.140625" style="2" bestFit="1" customWidth="1"/>
    <col min="12528" max="12528" width="10.28515625" style="2" bestFit="1" customWidth="1"/>
    <col min="12529" max="12529" width="10" style="2"/>
    <col min="12530" max="12530" width="10.85546875" style="2" customWidth="1"/>
    <col min="12531" max="12773" width="10" style="2"/>
    <col min="12774" max="12774" width="6.140625" style="2" bestFit="1" customWidth="1"/>
    <col min="12775" max="12775" width="47.42578125" style="2" customWidth="1"/>
    <col min="12776" max="12776" width="3.42578125" style="2" bestFit="1" customWidth="1"/>
    <col min="12777" max="12777" width="7.140625" style="2" bestFit="1" customWidth="1"/>
    <col min="12778" max="12778" width="9.5703125" style="2" bestFit="1" customWidth="1"/>
    <col min="12779" max="12779" width="11.7109375" style="2" bestFit="1" customWidth="1"/>
    <col min="12780" max="12780" width="7.140625" style="2" bestFit="1" customWidth="1"/>
    <col min="12781" max="12781" width="9.5703125" style="2" bestFit="1" customWidth="1"/>
    <col min="12782" max="12782" width="11.7109375" style="2" bestFit="1" customWidth="1"/>
    <col min="12783" max="12783" width="7.140625" style="2" bestFit="1" customWidth="1"/>
    <col min="12784" max="12784" width="10.28515625" style="2" bestFit="1" customWidth="1"/>
    <col min="12785" max="12785" width="10" style="2"/>
    <col min="12786" max="12786" width="10.85546875" style="2" customWidth="1"/>
    <col min="12787" max="13029" width="10" style="2"/>
    <col min="13030" max="13030" width="6.140625" style="2" bestFit="1" customWidth="1"/>
    <col min="13031" max="13031" width="47.42578125" style="2" customWidth="1"/>
    <col min="13032" max="13032" width="3.42578125" style="2" bestFit="1" customWidth="1"/>
    <col min="13033" max="13033" width="7.140625" style="2" bestFit="1" customWidth="1"/>
    <col min="13034" max="13034" width="9.5703125" style="2" bestFit="1" customWidth="1"/>
    <col min="13035" max="13035" width="11.7109375" style="2" bestFit="1" customWidth="1"/>
    <col min="13036" max="13036" width="7.140625" style="2" bestFit="1" customWidth="1"/>
    <col min="13037" max="13037" width="9.5703125" style="2" bestFit="1" customWidth="1"/>
    <col min="13038" max="13038" width="11.7109375" style="2" bestFit="1" customWidth="1"/>
    <col min="13039" max="13039" width="7.140625" style="2" bestFit="1" customWidth="1"/>
    <col min="13040" max="13040" width="10.28515625" style="2" bestFit="1" customWidth="1"/>
    <col min="13041" max="13041" width="10" style="2"/>
    <col min="13042" max="13042" width="10.85546875" style="2" customWidth="1"/>
    <col min="13043" max="13285" width="10" style="2"/>
    <col min="13286" max="13286" width="6.140625" style="2" bestFit="1" customWidth="1"/>
    <col min="13287" max="13287" width="47.42578125" style="2" customWidth="1"/>
    <col min="13288" max="13288" width="3.42578125" style="2" bestFit="1" customWidth="1"/>
    <col min="13289" max="13289" width="7.140625" style="2" bestFit="1" customWidth="1"/>
    <col min="13290" max="13290" width="9.5703125" style="2" bestFit="1" customWidth="1"/>
    <col min="13291" max="13291" width="11.7109375" style="2" bestFit="1" customWidth="1"/>
    <col min="13292" max="13292" width="7.140625" style="2" bestFit="1" customWidth="1"/>
    <col min="13293" max="13293" width="9.5703125" style="2" bestFit="1" customWidth="1"/>
    <col min="13294" max="13294" width="11.7109375" style="2" bestFit="1" customWidth="1"/>
    <col min="13295" max="13295" width="7.140625" style="2" bestFit="1" customWidth="1"/>
    <col min="13296" max="13296" width="10.28515625" style="2" bestFit="1" customWidth="1"/>
    <col min="13297" max="13297" width="10" style="2"/>
    <col min="13298" max="13298" width="10.85546875" style="2" customWidth="1"/>
    <col min="13299" max="13541" width="10" style="2"/>
    <col min="13542" max="13542" width="6.140625" style="2" bestFit="1" customWidth="1"/>
    <col min="13543" max="13543" width="47.42578125" style="2" customWidth="1"/>
    <col min="13544" max="13544" width="3.42578125" style="2" bestFit="1" customWidth="1"/>
    <col min="13545" max="13545" width="7.140625" style="2" bestFit="1" customWidth="1"/>
    <col min="13546" max="13546" width="9.5703125" style="2" bestFit="1" customWidth="1"/>
    <col min="13547" max="13547" width="11.7109375" style="2" bestFit="1" customWidth="1"/>
    <col min="13548" max="13548" width="7.140625" style="2" bestFit="1" customWidth="1"/>
    <col min="13549" max="13549" width="9.5703125" style="2" bestFit="1" customWidth="1"/>
    <col min="13550" max="13550" width="11.7109375" style="2" bestFit="1" customWidth="1"/>
    <col min="13551" max="13551" width="7.140625" style="2" bestFit="1" customWidth="1"/>
    <col min="13552" max="13552" width="10.28515625" style="2" bestFit="1" customWidth="1"/>
    <col min="13553" max="13553" width="10" style="2"/>
    <col min="13554" max="13554" width="10.85546875" style="2" customWidth="1"/>
    <col min="13555" max="13797" width="10" style="2"/>
    <col min="13798" max="13798" width="6.140625" style="2" bestFit="1" customWidth="1"/>
    <col min="13799" max="13799" width="47.42578125" style="2" customWidth="1"/>
    <col min="13800" max="13800" width="3.42578125" style="2" bestFit="1" customWidth="1"/>
    <col min="13801" max="13801" width="7.140625" style="2" bestFit="1" customWidth="1"/>
    <col min="13802" max="13802" width="9.5703125" style="2" bestFit="1" customWidth="1"/>
    <col min="13803" max="13803" width="11.7109375" style="2" bestFit="1" customWidth="1"/>
    <col min="13804" max="13804" width="7.140625" style="2" bestFit="1" customWidth="1"/>
    <col min="13805" max="13805" width="9.5703125" style="2" bestFit="1" customWidth="1"/>
    <col min="13806" max="13806" width="11.7109375" style="2" bestFit="1" customWidth="1"/>
    <col min="13807" max="13807" width="7.140625" style="2" bestFit="1" customWidth="1"/>
    <col min="13808" max="13808" width="10.28515625" style="2" bestFit="1" customWidth="1"/>
    <col min="13809" max="13809" width="10" style="2"/>
    <col min="13810" max="13810" width="10.85546875" style="2" customWidth="1"/>
    <col min="13811" max="14053" width="10" style="2"/>
    <col min="14054" max="14054" width="6.140625" style="2" bestFit="1" customWidth="1"/>
    <col min="14055" max="14055" width="47.42578125" style="2" customWidth="1"/>
    <col min="14056" max="14056" width="3.42578125" style="2" bestFit="1" customWidth="1"/>
    <col min="14057" max="14057" width="7.140625" style="2" bestFit="1" customWidth="1"/>
    <col min="14058" max="14058" width="9.5703125" style="2" bestFit="1" customWidth="1"/>
    <col min="14059" max="14059" width="11.7109375" style="2" bestFit="1" customWidth="1"/>
    <col min="14060" max="14060" width="7.140625" style="2" bestFit="1" customWidth="1"/>
    <col min="14061" max="14061" width="9.5703125" style="2" bestFit="1" customWidth="1"/>
    <col min="14062" max="14062" width="11.7109375" style="2" bestFit="1" customWidth="1"/>
    <col min="14063" max="14063" width="7.140625" style="2" bestFit="1" customWidth="1"/>
    <col min="14064" max="14064" width="10.28515625" style="2" bestFit="1" customWidth="1"/>
    <col min="14065" max="14065" width="10" style="2"/>
    <col min="14066" max="14066" width="10.85546875" style="2" customWidth="1"/>
    <col min="14067" max="14309" width="10" style="2"/>
    <col min="14310" max="14310" width="6.140625" style="2" bestFit="1" customWidth="1"/>
    <col min="14311" max="14311" width="47.42578125" style="2" customWidth="1"/>
    <col min="14312" max="14312" width="3.42578125" style="2" bestFit="1" customWidth="1"/>
    <col min="14313" max="14313" width="7.140625" style="2" bestFit="1" customWidth="1"/>
    <col min="14314" max="14314" width="9.5703125" style="2" bestFit="1" customWidth="1"/>
    <col min="14315" max="14315" width="11.7109375" style="2" bestFit="1" customWidth="1"/>
    <col min="14316" max="14316" width="7.140625" style="2" bestFit="1" customWidth="1"/>
    <col min="14317" max="14317" width="9.5703125" style="2" bestFit="1" customWidth="1"/>
    <col min="14318" max="14318" width="11.7109375" style="2" bestFit="1" customWidth="1"/>
    <col min="14319" max="14319" width="7.140625" style="2" bestFit="1" customWidth="1"/>
    <col min="14320" max="14320" width="10.28515625" style="2" bestFit="1" customWidth="1"/>
    <col min="14321" max="14321" width="10" style="2"/>
    <col min="14322" max="14322" width="10.85546875" style="2" customWidth="1"/>
    <col min="14323" max="14565" width="10" style="2"/>
    <col min="14566" max="14566" width="6.140625" style="2" bestFit="1" customWidth="1"/>
    <col min="14567" max="14567" width="47.42578125" style="2" customWidth="1"/>
    <col min="14568" max="14568" width="3.42578125" style="2" bestFit="1" customWidth="1"/>
    <col min="14569" max="14569" width="7.140625" style="2" bestFit="1" customWidth="1"/>
    <col min="14570" max="14570" width="9.5703125" style="2" bestFit="1" customWidth="1"/>
    <col min="14571" max="14571" width="11.7109375" style="2" bestFit="1" customWidth="1"/>
    <col min="14572" max="14572" width="7.140625" style="2" bestFit="1" customWidth="1"/>
    <col min="14573" max="14573" width="9.5703125" style="2" bestFit="1" customWidth="1"/>
    <col min="14574" max="14574" width="11.7109375" style="2" bestFit="1" customWidth="1"/>
    <col min="14575" max="14575" width="7.140625" style="2" bestFit="1" customWidth="1"/>
    <col min="14576" max="14576" width="10.28515625" style="2" bestFit="1" customWidth="1"/>
    <col min="14577" max="14577" width="10" style="2"/>
    <col min="14578" max="14578" width="10.85546875" style="2" customWidth="1"/>
    <col min="14579" max="14821" width="10" style="2"/>
    <col min="14822" max="14822" width="6.140625" style="2" bestFit="1" customWidth="1"/>
    <col min="14823" max="14823" width="47.42578125" style="2" customWidth="1"/>
    <col min="14824" max="14824" width="3.42578125" style="2" bestFit="1" customWidth="1"/>
    <col min="14825" max="14825" width="7.140625" style="2" bestFit="1" customWidth="1"/>
    <col min="14826" max="14826" width="9.5703125" style="2" bestFit="1" customWidth="1"/>
    <col min="14827" max="14827" width="11.7109375" style="2" bestFit="1" customWidth="1"/>
    <col min="14828" max="14828" width="7.140625" style="2" bestFit="1" customWidth="1"/>
    <col min="14829" max="14829" width="9.5703125" style="2" bestFit="1" customWidth="1"/>
    <col min="14830" max="14830" width="11.7109375" style="2" bestFit="1" customWidth="1"/>
    <col min="14831" max="14831" width="7.140625" style="2" bestFit="1" customWidth="1"/>
    <col min="14832" max="14832" width="10.28515625" style="2" bestFit="1" customWidth="1"/>
    <col min="14833" max="14833" width="10" style="2"/>
    <col min="14834" max="14834" width="10.85546875" style="2" customWidth="1"/>
    <col min="14835" max="15077" width="10" style="2"/>
    <col min="15078" max="15078" width="6.140625" style="2" bestFit="1" customWidth="1"/>
    <col min="15079" max="15079" width="47.42578125" style="2" customWidth="1"/>
    <col min="15080" max="15080" width="3.42578125" style="2" bestFit="1" customWidth="1"/>
    <col min="15081" max="15081" width="7.140625" style="2" bestFit="1" customWidth="1"/>
    <col min="15082" max="15082" width="9.5703125" style="2" bestFit="1" customWidth="1"/>
    <col min="15083" max="15083" width="11.7109375" style="2" bestFit="1" customWidth="1"/>
    <col min="15084" max="15084" width="7.140625" style="2" bestFit="1" customWidth="1"/>
    <col min="15085" max="15085" width="9.5703125" style="2" bestFit="1" customWidth="1"/>
    <col min="15086" max="15086" width="11.7109375" style="2" bestFit="1" customWidth="1"/>
    <col min="15087" max="15087" width="7.140625" style="2" bestFit="1" customWidth="1"/>
    <col min="15088" max="15088" width="10.28515625" style="2" bestFit="1" customWidth="1"/>
    <col min="15089" max="15089" width="10" style="2"/>
    <col min="15090" max="15090" width="10.85546875" style="2" customWidth="1"/>
    <col min="15091" max="15333" width="10" style="2"/>
    <col min="15334" max="15334" width="6.140625" style="2" bestFit="1" customWidth="1"/>
    <col min="15335" max="15335" width="47.42578125" style="2" customWidth="1"/>
    <col min="15336" max="15336" width="3.42578125" style="2" bestFit="1" customWidth="1"/>
    <col min="15337" max="15337" width="7.140625" style="2" bestFit="1" customWidth="1"/>
    <col min="15338" max="15338" width="9.5703125" style="2" bestFit="1" customWidth="1"/>
    <col min="15339" max="15339" width="11.7109375" style="2" bestFit="1" customWidth="1"/>
    <col min="15340" max="15340" width="7.140625" style="2" bestFit="1" customWidth="1"/>
    <col min="15341" max="15341" width="9.5703125" style="2" bestFit="1" customWidth="1"/>
    <col min="15342" max="15342" width="11.7109375" style="2" bestFit="1" customWidth="1"/>
    <col min="15343" max="15343" width="7.140625" style="2" bestFit="1" customWidth="1"/>
    <col min="15344" max="15344" width="10.28515625" style="2" bestFit="1" customWidth="1"/>
    <col min="15345" max="15345" width="10" style="2"/>
    <col min="15346" max="15346" width="10.85546875" style="2" customWidth="1"/>
    <col min="15347" max="15589" width="10" style="2"/>
    <col min="15590" max="15590" width="6.140625" style="2" bestFit="1" customWidth="1"/>
    <col min="15591" max="15591" width="47.42578125" style="2" customWidth="1"/>
    <col min="15592" max="15592" width="3.42578125" style="2" bestFit="1" customWidth="1"/>
    <col min="15593" max="15593" width="7.140625" style="2" bestFit="1" customWidth="1"/>
    <col min="15594" max="15594" width="9.5703125" style="2" bestFit="1" customWidth="1"/>
    <col min="15595" max="15595" width="11.7109375" style="2" bestFit="1" customWidth="1"/>
    <col min="15596" max="15596" width="7.140625" style="2" bestFit="1" customWidth="1"/>
    <col min="15597" max="15597" width="9.5703125" style="2" bestFit="1" customWidth="1"/>
    <col min="15598" max="15598" width="11.7109375" style="2" bestFit="1" customWidth="1"/>
    <col min="15599" max="15599" width="7.140625" style="2" bestFit="1" customWidth="1"/>
    <col min="15600" max="15600" width="10.28515625" style="2" bestFit="1" customWidth="1"/>
    <col min="15601" max="15601" width="10" style="2"/>
    <col min="15602" max="15602" width="10.85546875" style="2" customWidth="1"/>
    <col min="15603" max="15845" width="10" style="2"/>
    <col min="15846" max="15846" width="6.140625" style="2" bestFit="1" customWidth="1"/>
    <col min="15847" max="15847" width="47.42578125" style="2" customWidth="1"/>
    <col min="15848" max="15848" width="3.42578125" style="2" bestFit="1" customWidth="1"/>
    <col min="15849" max="15849" width="7.140625" style="2" bestFit="1" customWidth="1"/>
    <col min="15850" max="15850" width="9.5703125" style="2" bestFit="1" customWidth="1"/>
    <col min="15851" max="15851" width="11.7109375" style="2" bestFit="1" customWidth="1"/>
    <col min="15852" max="15852" width="7.140625" style="2" bestFit="1" customWidth="1"/>
    <col min="15853" max="15853" width="9.5703125" style="2" bestFit="1" customWidth="1"/>
    <col min="15854" max="15854" width="11.7109375" style="2" bestFit="1" customWidth="1"/>
    <col min="15855" max="15855" width="7.140625" style="2" bestFit="1" customWidth="1"/>
    <col min="15856" max="15856" width="10.28515625" style="2" bestFit="1" customWidth="1"/>
    <col min="15857" max="15857" width="10" style="2"/>
    <col min="15858" max="15858" width="10.85546875" style="2" customWidth="1"/>
    <col min="15859" max="16101" width="10" style="2"/>
    <col min="16102" max="16102" width="6.140625" style="2" bestFit="1" customWidth="1"/>
    <col min="16103" max="16103" width="47.42578125" style="2" customWidth="1"/>
    <col min="16104" max="16104" width="3.42578125" style="2" bestFit="1" customWidth="1"/>
    <col min="16105" max="16105" width="7.140625" style="2" bestFit="1" customWidth="1"/>
    <col min="16106" max="16106" width="9.5703125" style="2" bestFit="1" customWidth="1"/>
    <col min="16107" max="16107" width="11.7109375" style="2" bestFit="1" customWidth="1"/>
    <col min="16108" max="16108" width="7.140625" style="2" bestFit="1" customWidth="1"/>
    <col min="16109" max="16109" width="9.5703125" style="2" bestFit="1" customWidth="1"/>
    <col min="16110" max="16110" width="11.7109375" style="2" bestFit="1" customWidth="1"/>
    <col min="16111" max="16111" width="7.140625" style="2" bestFit="1" customWidth="1"/>
    <col min="16112" max="16112" width="10.28515625" style="2" bestFit="1" customWidth="1"/>
    <col min="16113" max="16113" width="10" style="2"/>
    <col min="16114" max="16114" width="10.85546875" style="2" customWidth="1"/>
    <col min="16115" max="16384" width="10" style="2"/>
  </cols>
  <sheetData>
    <row r="1" spans="1:12" s="1" customFormat="1" ht="27.75" customHeight="1" x14ac:dyDescent="0.4">
      <c r="A1" s="200" t="s">
        <v>6</v>
      </c>
      <c r="B1" s="200"/>
      <c r="C1" s="200"/>
      <c r="D1" s="200"/>
      <c r="E1" s="200"/>
      <c r="F1" s="200"/>
      <c r="G1" s="200"/>
      <c r="H1" s="200"/>
      <c r="I1" s="200"/>
      <c r="J1" s="154"/>
      <c r="K1" s="154"/>
      <c r="L1" s="154"/>
    </row>
    <row r="2" spans="1:12" s="1" customFormat="1" ht="27.75" customHeight="1" x14ac:dyDescent="0.4">
      <c r="A2" s="200" t="s">
        <v>7</v>
      </c>
      <c r="B2" s="200"/>
      <c r="C2" s="200"/>
      <c r="D2" s="200"/>
      <c r="E2" s="200"/>
      <c r="F2" s="200"/>
      <c r="G2" s="200"/>
      <c r="H2" s="200"/>
      <c r="I2" s="200"/>
      <c r="J2" s="154"/>
      <c r="K2" s="154"/>
      <c r="L2" s="154"/>
    </row>
    <row r="3" spans="1:12" s="1" customFormat="1" ht="20.100000000000001" customHeight="1" x14ac:dyDescent="0.4">
      <c r="A3" s="44"/>
      <c r="B3" s="44"/>
      <c r="C3" s="44"/>
      <c r="D3" s="44"/>
      <c r="E3" s="84"/>
      <c r="F3" s="44"/>
      <c r="G3" s="44"/>
      <c r="H3" s="44"/>
      <c r="I3" s="44"/>
      <c r="J3" s="44"/>
      <c r="K3" s="44"/>
      <c r="L3" s="44"/>
    </row>
    <row r="4" spans="1:12" s="7" customFormat="1" ht="18" x14ac:dyDescent="0.25">
      <c r="A4" s="202" t="s">
        <v>33</v>
      </c>
      <c r="B4" s="202"/>
      <c r="C4" s="202"/>
      <c r="D4" s="30"/>
      <c r="E4" s="30"/>
      <c r="F4" s="5"/>
      <c r="G4" s="3"/>
      <c r="H4" s="6"/>
      <c r="I4" s="6"/>
      <c r="J4" s="3"/>
    </row>
    <row r="5" spans="1:12" s="7" customFormat="1" ht="15.75" x14ac:dyDescent="0.25">
      <c r="A5" s="199" t="s">
        <v>173</v>
      </c>
      <c r="B5" s="199"/>
      <c r="C5" s="31"/>
      <c r="D5" s="31"/>
      <c r="E5" s="31"/>
      <c r="F5" s="8"/>
      <c r="G5" s="8"/>
      <c r="H5" s="9"/>
      <c r="I5" s="9"/>
      <c r="J5" s="8"/>
    </row>
    <row r="6" spans="1:12" s="7" customFormat="1" ht="18" thickBot="1" x14ac:dyDescent="0.35">
      <c r="A6" s="45" t="s">
        <v>252</v>
      </c>
      <c r="B6" s="32"/>
      <c r="C6" s="31"/>
      <c r="D6" s="31"/>
      <c r="E6" s="31"/>
      <c r="F6" s="6"/>
      <c r="G6" s="11"/>
      <c r="H6" s="3"/>
      <c r="I6" s="3"/>
      <c r="J6" s="3"/>
    </row>
    <row r="7" spans="1:12" s="12" customFormat="1" ht="17.25" customHeight="1" thickBot="1" x14ac:dyDescent="0.3">
      <c r="A7" s="13"/>
      <c r="B7" s="13"/>
      <c r="C7" s="14"/>
      <c r="D7" s="203" t="s">
        <v>296</v>
      </c>
      <c r="E7" s="203"/>
      <c r="F7" s="204"/>
      <c r="G7" s="203" t="s">
        <v>298</v>
      </c>
      <c r="H7" s="203"/>
      <c r="I7" s="204"/>
    </row>
    <row r="8" spans="1:12" s="12" customFormat="1" ht="36" customHeight="1" thickBot="1" x14ac:dyDescent="0.25">
      <c r="A8" s="15" t="s">
        <v>0</v>
      </c>
      <c r="B8" s="16" t="s">
        <v>1</v>
      </c>
      <c r="C8" s="15" t="s">
        <v>2</v>
      </c>
      <c r="D8" s="169" t="s">
        <v>3</v>
      </c>
      <c r="E8" s="170" t="s">
        <v>4</v>
      </c>
      <c r="F8" s="171" t="s">
        <v>5</v>
      </c>
      <c r="G8" s="172" t="s">
        <v>3</v>
      </c>
      <c r="H8" s="173" t="s">
        <v>4</v>
      </c>
      <c r="I8" s="93" t="s">
        <v>5</v>
      </c>
    </row>
    <row r="9" spans="1:12" s="7" customFormat="1" ht="18.75" customHeight="1" x14ac:dyDescent="0.25">
      <c r="A9" s="49"/>
      <c r="B9" s="50" t="s">
        <v>97</v>
      </c>
      <c r="C9" s="49"/>
      <c r="D9" s="17"/>
      <c r="E9" s="17"/>
      <c r="F9" s="162"/>
      <c r="G9" s="17"/>
      <c r="H9" s="17"/>
      <c r="I9" s="18"/>
    </row>
    <row r="10" spans="1:12" s="21" customFormat="1" ht="18.75" customHeight="1" x14ac:dyDescent="0.2">
      <c r="A10" s="51"/>
      <c r="B10" s="52" t="s">
        <v>98</v>
      </c>
      <c r="C10" s="53"/>
      <c r="D10" s="120"/>
      <c r="E10" s="175"/>
      <c r="F10" s="20"/>
      <c r="G10" s="186"/>
      <c r="H10" s="175"/>
      <c r="I10" s="20"/>
    </row>
    <row r="11" spans="1:12" s="7" customFormat="1" ht="15" x14ac:dyDescent="0.25">
      <c r="A11" s="51"/>
      <c r="B11" s="52" t="s">
        <v>21</v>
      </c>
      <c r="C11" s="53"/>
      <c r="D11" s="180"/>
      <c r="E11" s="176"/>
      <c r="F11" s="42"/>
      <c r="G11" s="180"/>
      <c r="H11" s="176"/>
      <c r="I11" s="42"/>
    </row>
    <row r="12" spans="1:12" s="7" customFormat="1" ht="15" x14ac:dyDescent="0.25">
      <c r="A12" s="40">
        <v>97</v>
      </c>
      <c r="B12" s="41" t="s">
        <v>26</v>
      </c>
      <c r="C12" s="40" t="s">
        <v>13</v>
      </c>
      <c r="D12" s="180"/>
      <c r="E12" s="176"/>
      <c r="F12" s="42">
        <v>0</v>
      </c>
      <c r="G12" s="180">
        <v>-6.8999999999999773</v>
      </c>
      <c r="H12" s="176">
        <v>128.19999999999999</v>
      </c>
      <c r="I12" s="42">
        <v>-884.57999999998719</v>
      </c>
    </row>
    <row r="13" spans="1:12" s="7" customFormat="1" ht="15" x14ac:dyDescent="0.25">
      <c r="A13" s="40">
        <v>98</v>
      </c>
      <c r="B13" s="41" t="s">
        <v>27</v>
      </c>
      <c r="C13" s="40" t="s">
        <v>13</v>
      </c>
      <c r="D13" s="180"/>
      <c r="E13" s="176"/>
      <c r="F13" s="42">
        <v>0</v>
      </c>
      <c r="G13" s="180">
        <v>-6.9000000000000909</v>
      </c>
      <c r="H13" s="176">
        <v>299.89999999999998</v>
      </c>
      <c r="I13" s="42">
        <v>-2069.3099999999977</v>
      </c>
    </row>
    <row r="14" spans="1:12" s="7" customFormat="1" ht="15" x14ac:dyDescent="0.25">
      <c r="A14" s="40">
        <v>100</v>
      </c>
      <c r="B14" s="41" t="s">
        <v>28</v>
      </c>
      <c r="C14" s="40" t="s">
        <v>13</v>
      </c>
      <c r="D14" s="180"/>
      <c r="E14" s="176"/>
      <c r="F14" s="42">
        <v>0</v>
      </c>
      <c r="G14" s="180">
        <v>-6.9000000000000909</v>
      </c>
      <c r="H14" s="176">
        <v>287.5</v>
      </c>
      <c r="I14" s="42">
        <v>-1983.75</v>
      </c>
    </row>
    <row r="15" spans="1:12" s="7" customFormat="1" ht="15" x14ac:dyDescent="0.25">
      <c r="A15" s="40">
        <v>101</v>
      </c>
      <c r="B15" s="41" t="s">
        <v>29</v>
      </c>
      <c r="C15" s="40" t="s">
        <v>13</v>
      </c>
      <c r="D15" s="180"/>
      <c r="E15" s="176"/>
      <c r="F15" s="42">
        <v>0</v>
      </c>
      <c r="G15" s="180">
        <v>-6.9000000000000909</v>
      </c>
      <c r="H15" s="176">
        <v>25.4</v>
      </c>
      <c r="I15" s="42">
        <v>-175.2599999999984</v>
      </c>
    </row>
    <row r="16" spans="1:12" s="7" customFormat="1" ht="15" x14ac:dyDescent="0.25">
      <c r="A16" s="40">
        <v>102</v>
      </c>
      <c r="B16" s="41" t="s">
        <v>30</v>
      </c>
      <c r="C16" s="40" t="s">
        <v>13</v>
      </c>
      <c r="D16" s="180"/>
      <c r="E16" s="176"/>
      <c r="F16" s="42">
        <v>0</v>
      </c>
      <c r="G16" s="180">
        <v>-6.9000000000000909</v>
      </c>
      <c r="H16" s="176">
        <v>14.2</v>
      </c>
      <c r="I16" s="42">
        <v>-97.980000000003201</v>
      </c>
    </row>
    <row r="17" spans="1:9" s="7" customFormat="1" ht="15.75" thickBot="1" x14ac:dyDescent="0.3">
      <c r="A17" s="40">
        <v>103</v>
      </c>
      <c r="B17" s="41" t="s">
        <v>31</v>
      </c>
      <c r="C17" s="40" t="s">
        <v>13</v>
      </c>
      <c r="D17" s="180"/>
      <c r="E17" s="176"/>
      <c r="F17" s="42">
        <v>0</v>
      </c>
      <c r="G17" s="180">
        <v>-6.9000000000000909</v>
      </c>
      <c r="H17" s="176">
        <v>299.60000000000002</v>
      </c>
      <c r="I17" s="42">
        <v>-2067.2399999999907</v>
      </c>
    </row>
    <row r="18" spans="1:9" s="7" customFormat="1" ht="15.75" thickBot="1" x14ac:dyDescent="0.3">
      <c r="A18" s="51"/>
      <c r="B18" s="52" t="s">
        <v>22</v>
      </c>
      <c r="C18" s="53"/>
      <c r="D18" s="180"/>
      <c r="E18" s="176"/>
      <c r="F18" s="63">
        <v>0</v>
      </c>
      <c r="G18" s="180"/>
      <c r="H18" s="176"/>
      <c r="I18" s="63">
        <v>-7278.1199999999772</v>
      </c>
    </row>
    <row r="19" spans="1:9" s="7" customFormat="1" ht="15" x14ac:dyDescent="0.25">
      <c r="A19" s="55"/>
      <c r="B19" s="56"/>
      <c r="C19" s="57"/>
      <c r="D19" s="180"/>
      <c r="E19" s="176"/>
      <c r="F19" s="42"/>
      <c r="G19" s="180"/>
      <c r="H19" s="176"/>
      <c r="I19" s="42"/>
    </row>
    <row r="20" spans="1:9" s="7" customFormat="1" ht="15" x14ac:dyDescent="0.25">
      <c r="A20" s="51"/>
      <c r="B20" s="52" t="s">
        <v>102</v>
      </c>
      <c r="C20" s="53"/>
      <c r="D20" s="180"/>
      <c r="E20" s="176"/>
      <c r="F20" s="42"/>
      <c r="G20" s="180"/>
      <c r="H20" s="176"/>
      <c r="I20" s="42"/>
    </row>
    <row r="21" spans="1:9" s="7" customFormat="1" ht="15" x14ac:dyDescent="0.25">
      <c r="A21" s="51"/>
      <c r="B21" s="52" t="s">
        <v>11</v>
      </c>
      <c r="C21" s="53"/>
      <c r="D21" s="180"/>
      <c r="E21" s="176"/>
      <c r="F21" s="42"/>
      <c r="G21" s="180"/>
      <c r="H21" s="176"/>
      <c r="I21" s="42"/>
    </row>
    <row r="22" spans="1:9" s="7" customFormat="1" ht="24" customHeight="1" thickBot="1" x14ac:dyDescent="0.3">
      <c r="A22" s="40">
        <v>112</v>
      </c>
      <c r="B22" s="41" t="s">
        <v>103</v>
      </c>
      <c r="C22" s="40" t="s">
        <v>12</v>
      </c>
      <c r="D22" s="180"/>
      <c r="E22" s="176"/>
      <c r="F22" s="42">
        <v>0</v>
      </c>
      <c r="G22" s="180">
        <v>-6.8999999999999986</v>
      </c>
      <c r="H22" s="176">
        <v>1636.4</v>
      </c>
      <c r="I22" s="42">
        <v>-11291.159999999996</v>
      </c>
    </row>
    <row r="23" spans="1:9" s="7" customFormat="1" ht="15.75" thickBot="1" x14ac:dyDescent="0.3">
      <c r="A23" s="51"/>
      <c r="B23" s="52" t="s">
        <v>15</v>
      </c>
      <c r="C23" s="53"/>
      <c r="D23" s="180"/>
      <c r="E23" s="176"/>
      <c r="F23" s="63">
        <v>0</v>
      </c>
      <c r="G23" s="180"/>
      <c r="H23" s="176"/>
      <c r="I23" s="63">
        <v>-11291.159999999996</v>
      </c>
    </row>
    <row r="24" spans="1:9" s="7" customFormat="1" ht="15" x14ac:dyDescent="0.25">
      <c r="A24" s="55"/>
      <c r="B24" s="56"/>
      <c r="C24" s="57"/>
      <c r="D24" s="180"/>
      <c r="E24" s="176"/>
      <c r="F24" s="42"/>
      <c r="G24" s="180"/>
      <c r="H24" s="176"/>
      <c r="I24" s="42"/>
    </row>
    <row r="25" spans="1:9" s="7" customFormat="1" ht="15" x14ac:dyDescent="0.25">
      <c r="A25" s="51"/>
      <c r="B25" s="52" t="s">
        <v>16</v>
      </c>
      <c r="C25" s="53"/>
      <c r="D25" s="180"/>
      <c r="E25" s="176"/>
      <c r="F25" s="42"/>
      <c r="G25" s="180"/>
      <c r="H25" s="176"/>
      <c r="I25" s="42"/>
    </row>
    <row r="26" spans="1:9" s="7" customFormat="1" ht="15" x14ac:dyDescent="0.25">
      <c r="A26" s="40">
        <v>113</v>
      </c>
      <c r="B26" s="41" t="s">
        <v>23</v>
      </c>
      <c r="C26" s="40" t="s">
        <v>13</v>
      </c>
      <c r="D26" s="180"/>
      <c r="E26" s="176"/>
      <c r="F26" s="42">
        <v>0</v>
      </c>
      <c r="G26" s="180">
        <v>-6.8999999999999986</v>
      </c>
      <c r="H26" s="176">
        <v>45.2</v>
      </c>
      <c r="I26" s="42">
        <v>-311.87999999999988</v>
      </c>
    </row>
    <row r="27" spans="1:9" s="7" customFormat="1" ht="15" x14ac:dyDescent="0.25">
      <c r="A27" s="40">
        <v>114</v>
      </c>
      <c r="B27" s="41" t="s">
        <v>17</v>
      </c>
      <c r="C27" s="40" t="s">
        <v>13</v>
      </c>
      <c r="D27" s="180"/>
      <c r="E27" s="176"/>
      <c r="F27" s="42">
        <v>0</v>
      </c>
      <c r="G27" s="180">
        <v>-6.8999999999999986</v>
      </c>
      <c r="H27" s="176">
        <v>50.1</v>
      </c>
      <c r="I27" s="42">
        <v>-345.68999999999994</v>
      </c>
    </row>
    <row r="28" spans="1:9" s="7" customFormat="1" ht="15" x14ac:dyDescent="0.25">
      <c r="A28" s="40">
        <v>115</v>
      </c>
      <c r="B28" s="41" t="s">
        <v>24</v>
      </c>
      <c r="C28" s="40" t="s">
        <v>13</v>
      </c>
      <c r="D28" s="180"/>
      <c r="E28" s="176"/>
      <c r="F28" s="42">
        <v>0</v>
      </c>
      <c r="G28" s="180">
        <v>-6.8999999999999986</v>
      </c>
      <c r="H28" s="176">
        <v>22</v>
      </c>
      <c r="I28" s="42">
        <v>-151.80000000000001</v>
      </c>
    </row>
    <row r="29" spans="1:9" s="7" customFormat="1" ht="15" x14ac:dyDescent="0.25">
      <c r="A29" s="40">
        <v>116</v>
      </c>
      <c r="B29" s="41" t="s">
        <v>25</v>
      </c>
      <c r="C29" s="40" t="s">
        <v>13</v>
      </c>
      <c r="D29" s="180"/>
      <c r="E29" s="176"/>
      <c r="F29" s="42">
        <v>0</v>
      </c>
      <c r="G29" s="180">
        <v>-6.8999999999999986</v>
      </c>
      <c r="H29" s="176">
        <v>86.9</v>
      </c>
      <c r="I29" s="42">
        <v>-599.6099999999999</v>
      </c>
    </row>
    <row r="30" spans="1:9" s="7" customFormat="1" ht="15" x14ac:dyDescent="0.25">
      <c r="A30" s="40">
        <v>117</v>
      </c>
      <c r="B30" s="41" t="s">
        <v>18</v>
      </c>
      <c r="C30" s="40" t="s">
        <v>14</v>
      </c>
      <c r="D30" s="180"/>
      <c r="E30" s="176"/>
      <c r="F30" s="42">
        <v>0</v>
      </c>
      <c r="G30" s="180">
        <v>-4.8368999999948006</v>
      </c>
      <c r="H30" s="176">
        <v>62.1</v>
      </c>
      <c r="I30" s="42">
        <v>-300.36999999999989</v>
      </c>
    </row>
    <row r="31" spans="1:9" s="7" customFormat="1" ht="15.75" thickBot="1" x14ac:dyDescent="0.3">
      <c r="A31" s="40">
        <v>118</v>
      </c>
      <c r="B31" s="41" t="s">
        <v>19</v>
      </c>
      <c r="C31" s="40" t="s">
        <v>14</v>
      </c>
      <c r="D31" s="180"/>
      <c r="E31" s="176"/>
      <c r="F31" s="42">
        <v>0</v>
      </c>
      <c r="G31" s="180">
        <v>-4.8368999999948006</v>
      </c>
      <c r="H31" s="176">
        <v>78.599999999999994</v>
      </c>
      <c r="I31" s="42">
        <v>-380.18000000000006</v>
      </c>
    </row>
    <row r="32" spans="1:9" s="7" customFormat="1" ht="15.75" thickBot="1" x14ac:dyDescent="0.3">
      <c r="A32" s="51"/>
      <c r="B32" s="52" t="s">
        <v>20</v>
      </c>
      <c r="C32" s="53"/>
      <c r="D32" s="180"/>
      <c r="E32" s="176"/>
      <c r="F32" s="63">
        <v>0</v>
      </c>
      <c r="G32" s="180"/>
      <c r="H32" s="176"/>
      <c r="I32" s="63">
        <v>-2089.5299999999997</v>
      </c>
    </row>
    <row r="33" spans="1:9" s="7" customFormat="1" ht="15" x14ac:dyDescent="0.25">
      <c r="A33" s="55"/>
      <c r="B33" s="56"/>
      <c r="C33" s="57"/>
      <c r="D33" s="180"/>
      <c r="E33" s="176"/>
      <c r="F33" s="42"/>
      <c r="G33" s="180"/>
      <c r="H33" s="176"/>
      <c r="I33" s="42"/>
    </row>
    <row r="34" spans="1:9" s="7" customFormat="1" ht="15" x14ac:dyDescent="0.25">
      <c r="A34" s="51"/>
      <c r="B34" s="52" t="s">
        <v>21</v>
      </c>
      <c r="C34" s="53"/>
      <c r="D34" s="180"/>
      <c r="E34" s="176"/>
      <c r="F34" s="42"/>
      <c r="G34" s="180"/>
      <c r="H34" s="176"/>
      <c r="I34" s="42"/>
    </row>
    <row r="35" spans="1:9" s="7" customFormat="1" ht="60.75" customHeight="1" thickBot="1" x14ac:dyDescent="0.3">
      <c r="A35" s="40">
        <v>119</v>
      </c>
      <c r="B35" s="41" t="s">
        <v>47</v>
      </c>
      <c r="C35" s="40" t="s">
        <v>13</v>
      </c>
      <c r="D35" s="180"/>
      <c r="E35" s="176"/>
      <c r="F35" s="42">
        <v>0</v>
      </c>
      <c r="G35" s="180">
        <v>-6.8999999999999986</v>
      </c>
      <c r="H35" s="176">
        <v>511.5</v>
      </c>
      <c r="I35" s="42">
        <v>-3529.3500000000004</v>
      </c>
    </row>
    <row r="36" spans="1:9" s="7" customFormat="1" ht="15.75" thickBot="1" x14ac:dyDescent="0.3">
      <c r="A36" s="51"/>
      <c r="B36" s="52" t="s">
        <v>22</v>
      </c>
      <c r="C36" s="53"/>
      <c r="D36" s="180"/>
      <c r="E36" s="176"/>
      <c r="F36" s="63">
        <v>0</v>
      </c>
      <c r="G36" s="180"/>
      <c r="H36" s="176"/>
      <c r="I36" s="63">
        <v>-3529.3500000000004</v>
      </c>
    </row>
    <row r="37" spans="1:9" s="7" customFormat="1" ht="15" x14ac:dyDescent="0.25">
      <c r="A37" s="55"/>
      <c r="B37" s="56"/>
      <c r="C37" s="57"/>
      <c r="D37" s="180"/>
      <c r="E37" s="176"/>
      <c r="F37" s="42"/>
      <c r="G37" s="180"/>
      <c r="H37" s="176"/>
      <c r="I37" s="42"/>
    </row>
    <row r="38" spans="1:9" s="7" customFormat="1" ht="15" x14ac:dyDescent="0.25">
      <c r="A38" s="51"/>
      <c r="B38" s="52" t="s">
        <v>9</v>
      </c>
      <c r="C38" s="53"/>
      <c r="D38" s="180"/>
      <c r="E38" s="176"/>
      <c r="F38" s="42"/>
      <c r="G38" s="180"/>
      <c r="H38" s="176"/>
      <c r="I38" s="42"/>
    </row>
    <row r="39" spans="1:9" s="7" customFormat="1" ht="22.5" x14ac:dyDescent="0.25">
      <c r="A39" s="40">
        <v>120</v>
      </c>
      <c r="B39" s="41" t="s">
        <v>104</v>
      </c>
      <c r="C39" s="40" t="s">
        <v>12</v>
      </c>
      <c r="D39" s="180"/>
      <c r="E39" s="176"/>
      <c r="F39" s="42">
        <v>0</v>
      </c>
      <c r="G39" s="180">
        <v>-2</v>
      </c>
      <c r="H39" s="176">
        <v>8673.2999999999993</v>
      </c>
      <c r="I39" s="42">
        <v>-17346.600000000006</v>
      </c>
    </row>
    <row r="40" spans="1:9" s="7" customFormat="1" ht="23.25" thickBot="1" x14ac:dyDescent="0.3">
      <c r="A40" s="40">
        <v>121</v>
      </c>
      <c r="B40" s="41" t="s">
        <v>105</v>
      </c>
      <c r="C40" s="40" t="s">
        <v>12</v>
      </c>
      <c r="D40" s="180"/>
      <c r="E40" s="176"/>
      <c r="F40" s="42">
        <v>0</v>
      </c>
      <c r="G40" s="180">
        <v>-4.9000000000000004</v>
      </c>
      <c r="H40" s="176">
        <v>10008</v>
      </c>
      <c r="I40" s="42">
        <v>-49039.199999999997</v>
      </c>
    </row>
    <row r="41" spans="1:9" s="7" customFormat="1" ht="15.75" thickBot="1" x14ac:dyDescent="0.3">
      <c r="A41" s="51"/>
      <c r="B41" s="52" t="s">
        <v>10</v>
      </c>
      <c r="C41" s="53"/>
      <c r="D41" s="180"/>
      <c r="E41" s="176"/>
      <c r="F41" s="63">
        <v>0</v>
      </c>
      <c r="G41" s="180"/>
      <c r="H41" s="176"/>
      <c r="I41" s="63">
        <v>-66385.8</v>
      </c>
    </row>
    <row r="42" spans="1:9" s="7" customFormat="1" ht="15" x14ac:dyDescent="0.25">
      <c r="A42" s="55"/>
      <c r="B42" s="56"/>
      <c r="C42" s="57"/>
      <c r="D42" s="180"/>
      <c r="E42" s="176"/>
      <c r="F42" s="42"/>
      <c r="G42" s="180"/>
      <c r="H42" s="176"/>
      <c r="I42" s="42"/>
    </row>
    <row r="43" spans="1:9" s="7" customFormat="1" ht="15" x14ac:dyDescent="0.25">
      <c r="A43" s="51"/>
      <c r="B43" s="52" t="s">
        <v>40</v>
      </c>
      <c r="C43" s="53"/>
      <c r="D43" s="180"/>
      <c r="E43" s="176"/>
      <c r="F43" s="42"/>
      <c r="G43" s="180"/>
      <c r="H43" s="176"/>
      <c r="I43" s="42"/>
    </row>
    <row r="44" spans="1:9" s="7" customFormat="1" ht="15" x14ac:dyDescent="0.25">
      <c r="A44" s="40">
        <v>122</v>
      </c>
      <c r="B44" s="41" t="s">
        <v>41</v>
      </c>
      <c r="C44" s="40" t="s">
        <v>12</v>
      </c>
      <c r="D44" s="180"/>
      <c r="E44" s="176"/>
      <c r="F44" s="42">
        <v>0</v>
      </c>
      <c r="G44" s="180">
        <v>-13.799999999999997</v>
      </c>
      <c r="H44" s="176">
        <v>82</v>
      </c>
      <c r="I44" s="42">
        <v>-1131.5999999999999</v>
      </c>
    </row>
    <row r="45" spans="1:9" s="7" customFormat="1" ht="27" customHeight="1" thickBot="1" x14ac:dyDescent="0.3">
      <c r="A45" s="40">
        <v>123</v>
      </c>
      <c r="B45" s="41" t="s">
        <v>51</v>
      </c>
      <c r="C45" s="40" t="s">
        <v>52</v>
      </c>
      <c r="D45" s="180"/>
      <c r="E45" s="176"/>
      <c r="F45" s="42">
        <v>0</v>
      </c>
      <c r="G45" s="180">
        <v>-0.27</v>
      </c>
      <c r="H45" s="176">
        <v>3775.9</v>
      </c>
      <c r="I45" s="42">
        <v>-1019.4900000000002</v>
      </c>
    </row>
    <row r="46" spans="1:9" s="7" customFormat="1" ht="15.75" thickBot="1" x14ac:dyDescent="0.3">
      <c r="A46" s="51"/>
      <c r="B46" s="52" t="s">
        <v>43</v>
      </c>
      <c r="C46" s="53"/>
      <c r="D46" s="180"/>
      <c r="E46" s="176"/>
      <c r="F46" s="63">
        <v>0</v>
      </c>
      <c r="G46" s="180"/>
      <c r="H46" s="176"/>
      <c r="I46" s="63">
        <v>-2151.09</v>
      </c>
    </row>
    <row r="47" spans="1:9" s="7" customFormat="1" ht="15" x14ac:dyDescent="0.25">
      <c r="A47" s="55"/>
      <c r="B47" s="56"/>
      <c r="C47" s="57"/>
      <c r="D47" s="180"/>
      <c r="E47" s="176"/>
      <c r="F47" s="42"/>
      <c r="G47" s="180"/>
      <c r="H47" s="176"/>
      <c r="I47" s="42"/>
    </row>
    <row r="48" spans="1:9" s="7" customFormat="1" ht="15" x14ac:dyDescent="0.25">
      <c r="A48" s="51"/>
      <c r="B48" s="52" t="s">
        <v>106</v>
      </c>
      <c r="C48" s="53"/>
      <c r="D48" s="180"/>
      <c r="E48" s="176"/>
      <c r="F48" s="42"/>
      <c r="G48" s="180"/>
      <c r="H48" s="176"/>
      <c r="I48" s="42"/>
    </row>
    <row r="49" spans="1:9" s="7" customFormat="1" ht="15" x14ac:dyDescent="0.25">
      <c r="A49" s="51"/>
      <c r="B49" s="52" t="s">
        <v>21</v>
      </c>
      <c r="C49" s="53"/>
      <c r="D49" s="180"/>
      <c r="E49" s="176"/>
      <c r="F49" s="42"/>
      <c r="G49" s="180"/>
      <c r="H49" s="176"/>
      <c r="I49" s="42"/>
    </row>
    <row r="50" spans="1:9" s="7" customFormat="1" ht="15" x14ac:dyDescent="0.25">
      <c r="A50" s="40">
        <v>266</v>
      </c>
      <c r="B50" s="41" t="s">
        <v>26</v>
      </c>
      <c r="C50" s="40" t="s">
        <v>13</v>
      </c>
      <c r="D50" s="180">
        <v>7.4000000000000909</v>
      </c>
      <c r="E50" s="176">
        <v>128.19999999999999</v>
      </c>
      <c r="F50" s="42">
        <v>948.68000000000757</v>
      </c>
      <c r="G50" s="180"/>
      <c r="H50" s="176"/>
      <c r="I50" s="42">
        <v>0</v>
      </c>
    </row>
    <row r="51" spans="1:9" s="7" customFormat="1" ht="15" x14ac:dyDescent="0.25">
      <c r="A51" s="40">
        <v>267</v>
      </c>
      <c r="B51" s="41" t="s">
        <v>27</v>
      </c>
      <c r="C51" s="40" t="s">
        <v>13</v>
      </c>
      <c r="D51" s="180">
        <v>7.3999999999999773</v>
      </c>
      <c r="E51" s="176">
        <v>299.89999999999998</v>
      </c>
      <c r="F51" s="42">
        <v>2219.2600000000093</v>
      </c>
      <c r="G51" s="180"/>
      <c r="H51" s="176"/>
      <c r="I51" s="42">
        <v>0</v>
      </c>
    </row>
    <row r="52" spans="1:9" s="7" customFormat="1" ht="15" x14ac:dyDescent="0.25">
      <c r="A52" s="40">
        <v>268</v>
      </c>
      <c r="B52" s="41" t="s">
        <v>99</v>
      </c>
      <c r="C52" s="40" t="s">
        <v>13</v>
      </c>
      <c r="D52" s="180">
        <v>4.1999999999999993</v>
      </c>
      <c r="E52" s="176">
        <v>128.19999999999999</v>
      </c>
      <c r="F52" s="42">
        <v>538.44000000000005</v>
      </c>
      <c r="G52" s="180"/>
      <c r="H52" s="176"/>
      <c r="I52" s="42">
        <v>0</v>
      </c>
    </row>
    <row r="53" spans="1:9" s="7" customFormat="1" ht="15" x14ac:dyDescent="0.25">
      <c r="A53" s="40">
        <v>269</v>
      </c>
      <c r="B53" s="41" t="s">
        <v>28</v>
      </c>
      <c r="C53" s="40" t="s">
        <v>13</v>
      </c>
      <c r="D53" s="180">
        <v>7.4000000000000909</v>
      </c>
      <c r="E53" s="176">
        <v>287.5</v>
      </c>
      <c r="F53" s="42">
        <v>2127.5</v>
      </c>
      <c r="G53" s="180"/>
      <c r="H53" s="176"/>
      <c r="I53" s="42">
        <v>0</v>
      </c>
    </row>
    <row r="54" spans="1:9" s="7" customFormat="1" ht="15" x14ac:dyDescent="0.25">
      <c r="A54" s="40">
        <v>270</v>
      </c>
      <c r="B54" s="41" t="s">
        <v>29</v>
      </c>
      <c r="C54" s="40" t="s">
        <v>13</v>
      </c>
      <c r="D54" s="180">
        <v>7.4000000000000909</v>
      </c>
      <c r="E54" s="176">
        <v>25.4</v>
      </c>
      <c r="F54" s="42">
        <v>187.95999999999913</v>
      </c>
      <c r="G54" s="180"/>
      <c r="H54" s="176"/>
      <c r="I54" s="42">
        <v>0</v>
      </c>
    </row>
    <row r="55" spans="1:9" s="7" customFormat="1" ht="15.75" thickBot="1" x14ac:dyDescent="0.3">
      <c r="A55" s="40">
        <v>273</v>
      </c>
      <c r="B55" s="41" t="s">
        <v>100</v>
      </c>
      <c r="C55" s="40" t="s">
        <v>13</v>
      </c>
      <c r="D55" s="180">
        <v>4.1999999999999993</v>
      </c>
      <c r="E55" s="176">
        <v>222.6</v>
      </c>
      <c r="F55" s="42">
        <v>934.92000000000007</v>
      </c>
      <c r="G55" s="180"/>
      <c r="H55" s="176"/>
      <c r="I55" s="42">
        <v>0</v>
      </c>
    </row>
    <row r="56" spans="1:9" s="7" customFormat="1" ht="15.75" thickBot="1" x14ac:dyDescent="0.3">
      <c r="A56" s="51"/>
      <c r="B56" s="52" t="s">
        <v>22</v>
      </c>
      <c r="C56" s="53"/>
      <c r="D56" s="180"/>
      <c r="E56" s="176"/>
      <c r="F56" s="63">
        <v>6956.7600000000166</v>
      </c>
      <c r="G56" s="180"/>
      <c r="H56" s="176"/>
      <c r="I56" s="63">
        <v>0</v>
      </c>
    </row>
    <row r="57" spans="1:9" s="7" customFormat="1" ht="15" x14ac:dyDescent="0.25">
      <c r="A57" s="55"/>
      <c r="B57" s="56"/>
      <c r="C57" s="57"/>
      <c r="D57" s="180"/>
      <c r="E57" s="176"/>
      <c r="F57" s="42"/>
      <c r="G57" s="180"/>
      <c r="H57" s="176"/>
      <c r="I57" s="42"/>
    </row>
    <row r="58" spans="1:9" s="7" customFormat="1" ht="15" x14ac:dyDescent="0.25">
      <c r="A58" s="51"/>
      <c r="B58" s="52" t="s">
        <v>40</v>
      </c>
      <c r="C58" s="53"/>
      <c r="D58" s="180"/>
      <c r="E58" s="176"/>
      <c r="F58" s="42"/>
      <c r="G58" s="180"/>
      <c r="H58" s="176"/>
      <c r="I58" s="42"/>
    </row>
    <row r="59" spans="1:9" s="7" customFormat="1" ht="15.75" thickBot="1" x14ac:dyDescent="0.3">
      <c r="A59" s="40">
        <v>277</v>
      </c>
      <c r="B59" s="41" t="s">
        <v>101</v>
      </c>
      <c r="C59" s="40" t="s">
        <v>13</v>
      </c>
      <c r="D59" s="180">
        <v>4.1999999999999993</v>
      </c>
      <c r="E59" s="176">
        <v>39.1</v>
      </c>
      <c r="F59" s="42">
        <v>164.22000000000003</v>
      </c>
      <c r="G59" s="180"/>
      <c r="H59" s="176"/>
      <c r="I59" s="42">
        <v>0</v>
      </c>
    </row>
    <row r="60" spans="1:9" s="7" customFormat="1" ht="15.75" thickBot="1" x14ac:dyDescent="0.3">
      <c r="A60" s="51"/>
      <c r="B60" s="52" t="s">
        <v>43</v>
      </c>
      <c r="C60" s="53"/>
      <c r="D60" s="180"/>
      <c r="E60" s="176"/>
      <c r="F60" s="63">
        <v>164.22000000000003</v>
      </c>
      <c r="G60" s="180"/>
      <c r="H60" s="176"/>
      <c r="I60" s="63">
        <v>0</v>
      </c>
    </row>
    <row r="61" spans="1:9" s="7" customFormat="1" ht="15" x14ac:dyDescent="0.25">
      <c r="A61" s="55"/>
      <c r="B61" s="56"/>
      <c r="C61" s="57"/>
      <c r="D61" s="180"/>
      <c r="E61" s="176"/>
      <c r="F61" s="42"/>
      <c r="G61" s="180"/>
      <c r="H61" s="176"/>
      <c r="I61" s="42"/>
    </row>
    <row r="62" spans="1:9" s="7" customFormat="1" ht="15" x14ac:dyDescent="0.25">
      <c r="A62" s="51"/>
      <c r="B62" s="52" t="s">
        <v>107</v>
      </c>
      <c r="C62" s="53"/>
      <c r="D62" s="180"/>
      <c r="E62" s="176"/>
      <c r="F62" s="42"/>
      <c r="G62" s="180"/>
      <c r="H62" s="176"/>
      <c r="I62" s="42"/>
    </row>
    <row r="63" spans="1:9" s="7" customFormat="1" ht="15" x14ac:dyDescent="0.25">
      <c r="A63" s="51"/>
      <c r="B63" s="52" t="s">
        <v>11</v>
      </c>
      <c r="C63" s="53"/>
      <c r="D63" s="180"/>
      <c r="E63" s="176"/>
      <c r="F63" s="42"/>
      <c r="G63" s="180"/>
      <c r="H63" s="176"/>
      <c r="I63" s="42"/>
    </row>
    <row r="64" spans="1:9" s="7" customFormat="1" ht="23.25" customHeight="1" thickBot="1" x14ac:dyDescent="0.3">
      <c r="A64" s="40">
        <v>278</v>
      </c>
      <c r="B64" s="41" t="s">
        <v>103</v>
      </c>
      <c r="C64" s="40" t="s">
        <v>12</v>
      </c>
      <c r="D64" s="180"/>
      <c r="E64" s="176"/>
      <c r="F64" s="42">
        <v>0</v>
      </c>
      <c r="G64" s="180">
        <v>-16.5</v>
      </c>
      <c r="H64" s="176">
        <v>1636.4</v>
      </c>
      <c r="I64" s="42">
        <v>-27000.6</v>
      </c>
    </row>
    <row r="65" spans="1:9" s="7" customFormat="1" ht="15.75" thickBot="1" x14ac:dyDescent="0.3">
      <c r="A65" s="51"/>
      <c r="B65" s="52" t="s">
        <v>15</v>
      </c>
      <c r="C65" s="53"/>
      <c r="D65" s="180"/>
      <c r="E65" s="176"/>
      <c r="F65" s="63">
        <v>0</v>
      </c>
      <c r="G65" s="180"/>
      <c r="H65" s="176"/>
      <c r="I65" s="63">
        <v>-27000.6</v>
      </c>
    </row>
    <row r="66" spans="1:9" s="7" customFormat="1" ht="15" x14ac:dyDescent="0.25">
      <c r="A66" s="55"/>
      <c r="B66" s="56"/>
      <c r="C66" s="57"/>
      <c r="D66" s="180"/>
      <c r="E66" s="176"/>
      <c r="F66" s="42"/>
      <c r="G66" s="180"/>
      <c r="H66" s="176"/>
      <c r="I66" s="42"/>
    </row>
    <row r="67" spans="1:9" s="7" customFormat="1" ht="15" x14ac:dyDescent="0.25">
      <c r="A67" s="51"/>
      <c r="B67" s="52" t="s">
        <v>16</v>
      </c>
      <c r="C67" s="53"/>
      <c r="D67" s="180"/>
      <c r="E67" s="176"/>
      <c r="F67" s="42"/>
      <c r="G67" s="180"/>
      <c r="H67" s="176"/>
      <c r="I67" s="42"/>
    </row>
    <row r="68" spans="1:9" s="7" customFormat="1" ht="15" x14ac:dyDescent="0.25">
      <c r="A68" s="40">
        <v>279</v>
      </c>
      <c r="B68" s="41" t="s">
        <v>23</v>
      </c>
      <c r="C68" s="40" t="s">
        <v>13</v>
      </c>
      <c r="D68" s="180"/>
      <c r="E68" s="176"/>
      <c r="F68" s="42">
        <v>0</v>
      </c>
      <c r="G68" s="180">
        <v>-9.5</v>
      </c>
      <c r="H68" s="176">
        <v>45.2</v>
      </c>
      <c r="I68" s="42">
        <v>-429.4</v>
      </c>
    </row>
    <row r="69" spans="1:9" s="7" customFormat="1" ht="15" x14ac:dyDescent="0.25">
      <c r="A69" s="40">
        <v>280</v>
      </c>
      <c r="B69" s="41" t="s">
        <v>17</v>
      </c>
      <c r="C69" s="40" t="s">
        <v>13</v>
      </c>
      <c r="D69" s="180"/>
      <c r="E69" s="176"/>
      <c r="F69" s="42">
        <v>0</v>
      </c>
      <c r="G69" s="180">
        <v>-9.5</v>
      </c>
      <c r="H69" s="176">
        <v>50.1</v>
      </c>
      <c r="I69" s="42">
        <v>-475.95</v>
      </c>
    </row>
    <row r="70" spans="1:9" s="7" customFormat="1" ht="15" x14ac:dyDescent="0.25">
      <c r="A70" s="40">
        <v>281</v>
      </c>
      <c r="B70" s="41" t="s">
        <v>24</v>
      </c>
      <c r="C70" s="40" t="s">
        <v>13</v>
      </c>
      <c r="D70" s="180"/>
      <c r="E70" s="176"/>
      <c r="F70" s="42">
        <v>0</v>
      </c>
      <c r="G70" s="180">
        <v>-9.5</v>
      </c>
      <c r="H70" s="176">
        <v>22</v>
      </c>
      <c r="I70" s="42">
        <v>-209</v>
      </c>
    </row>
    <row r="71" spans="1:9" s="7" customFormat="1" ht="15" x14ac:dyDescent="0.25">
      <c r="A71" s="40">
        <v>282</v>
      </c>
      <c r="B71" s="41" t="s">
        <v>25</v>
      </c>
      <c r="C71" s="40" t="s">
        <v>13</v>
      </c>
      <c r="D71" s="180"/>
      <c r="E71" s="176"/>
      <c r="F71" s="42">
        <v>0</v>
      </c>
      <c r="G71" s="180">
        <v>-9.5</v>
      </c>
      <c r="H71" s="176">
        <v>86.9</v>
      </c>
      <c r="I71" s="42">
        <v>-825.55</v>
      </c>
    </row>
    <row r="72" spans="1:9" s="7" customFormat="1" ht="15" x14ac:dyDescent="0.25">
      <c r="A72" s="40">
        <v>283</v>
      </c>
      <c r="B72" s="41" t="s">
        <v>18</v>
      </c>
      <c r="C72" s="40" t="s">
        <v>14</v>
      </c>
      <c r="D72" s="180"/>
      <c r="E72" s="176"/>
      <c r="F72" s="42">
        <v>0</v>
      </c>
      <c r="G72" s="180">
        <v>-6.65949999999805</v>
      </c>
      <c r="H72" s="176">
        <v>62.1</v>
      </c>
      <c r="I72" s="42">
        <v>-413.55</v>
      </c>
    </row>
    <row r="73" spans="1:9" s="7" customFormat="1" ht="15.75" thickBot="1" x14ac:dyDescent="0.3">
      <c r="A73" s="40">
        <v>284</v>
      </c>
      <c r="B73" s="41" t="s">
        <v>19</v>
      </c>
      <c r="C73" s="40" t="s">
        <v>14</v>
      </c>
      <c r="D73" s="180"/>
      <c r="E73" s="176"/>
      <c r="F73" s="42">
        <v>0</v>
      </c>
      <c r="G73" s="180">
        <v>-6.65949999999805</v>
      </c>
      <c r="H73" s="176">
        <v>78.599999999999994</v>
      </c>
      <c r="I73" s="42">
        <v>-523.44000000000005</v>
      </c>
    </row>
    <row r="74" spans="1:9" s="7" customFormat="1" ht="15.75" thickBot="1" x14ac:dyDescent="0.3">
      <c r="A74" s="51"/>
      <c r="B74" s="52" t="s">
        <v>20</v>
      </c>
      <c r="C74" s="53"/>
      <c r="D74" s="180"/>
      <c r="E74" s="176"/>
      <c r="F74" s="63">
        <v>0</v>
      </c>
      <c r="G74" s="180"/>
      <c r="H74" s="176"/>
      <c r="I74" s="63">
        <v>-2876.89</v>
      </c>
    </row>
    <row r="75" spans="1:9" s="7" customFormat="1" ht="15" x14ac:dyDescent="0.25">
      <c r="A75" s="55"/>
      <c r="B75" s="56"/>
      <c r="C75" s="57"/>
      <c r="D75" s="180"/>
      <c r="E75" s="176"/>
      <c r="F75" s="42"/>
      <c r="G75" s="180"/>
      <c r="H75" s="176"/>
      <c r="I75" s="42"/>
    </row>
    <row r="76" spans="1:9" s="7" customFormat="1" ht="15" x14ac:dyDescent="0.25">
      <c r="A76" s="51"/>
      <c r="B76" s="52" t="s">
        <v>21</v>
      </c>
      <c r="C76" s="53"/>
      <c r="D76" s="180"/>
      <c r="E76" s="176"/>
      <c r="F76" s="42"/>
      <c r="G76" s="180"/>
      <c r="H76" s="176"/>
      <c r="I76" s="42"/>
    </row>
    <row r="77" spans="1:9" s="7" customFormat="1" ht="60" customHeight="1" thickBot="1" x14ac:dyDescent="0.3">
      <c r="A77" s="40">
        <v>285</v>
      </c>
      <c r="B77" s="41" t="s">
        <v>47</v>
      </c>
      <c r="C77" s="40" t="s">
        <v>13</v>
      </c>
      <c r="D77" s="180"/>
      <c r="E77" s="176"/>
      <c r="F77" s="42">
        <v>0</v>
      </c>
      <c r="G77" s="180">
        <v>-9.5</v>
      </c>
      <c r="H77" s="176">
        <v>511.5</v>
      </c>
      <c r="I77" s="42">
        <v>-4859.25</v>
      </c>
    </row>
    <row r="78" spans="1:9" s="7" customFormat="1" ht="15.75" thickBot="1" x14ac:dyDescent="0.3">
      <c r="A78" s="51"/>
      <c r="B78" s="52" t="s">
        <v>22</v>
      </c>
      <c r="C78" s="53"/>
      <c r="D78" s="180"/>
      <c r="E78" s="176"/>
      <c r="F78" s="63">
        <v>0</v>
      </c>
      <c r="G78" s="180"/>
      <c r="H78" s="176"/>
      <c r="I78" s="63">
        <v>-4859.25</v>
      </c>
    </row>
    <row r="79" spans="1:9" s="7" customFormat="1" ht="15" x14ac:dyDescent="0.25">
      <c r="A79" s="55"/>
      <c r="B79" s="56"/>
      <c r="C79" s="57"/>
      <c r="D79" s="180"/>
      <c r="E79" s="176"/>
      <c r="F79" s="42"/>
      <c r="G79" s="180"/>
      <c r="H79" s="176"/>
      <c r="I79" s="42"/>
    </row>
    <row r="80" spans="1:9" s="7" customFormat="1" ht="15" x14ac:dyDescent="0.25">
      <c r="A80" s="51"/>
      <c r="B80" s="52" t="s">
        <v>9</v>
      </c>
      <c r="C80" s="53"/>
      <c r="D80" s="180"/>
      <c r="E80" s="176"/>
      <c r="F80" s="42"/>
      <c r="G80" s="180"/>
      <c r="H80" s="176"/>
      <c r="I80" s="42"/>
    </row>
    <row r="81" spans="1:9" s="7" customFormat="1" ht="23.25" thickBot="1" x14ac:dyDescent="0.3">
      <c r="A81" s="40">
        <v>286</v>
      </c>
      <c r="B81" s="41" t="s">
        <v>104</v>
      </c>
      <c r="C81" s="40" t="s">
        <v>12</v>
      </c>
      <c r="D81" s="180"/>
      <c r="E81" s="176"/>
      <c r="F81" s="42">
        <v>0</v>
      </c>
      <c r="G81" s="180">
        <v>-16.5</v>
      </c>
      <c r="H81" s="176">
        <v>9515.4</v>
      </c>
      <c r="I81" s="42">
        <v>-157004.1</v>
      </c>
    </row>
    <row r="82" spans="1:9" s="7" customFormat="1" ht="15.75" thickBot="1" x14ac:dyDescent="0.3">
      <c r="A82" s="51"/>
      <c r="B82" s="52" t="s">
        <v>10</v>
      </c>
      <c r="C82" s="53"/>
      <c r="D82" s="180"/>
      <c r="E82" s="176"/>
      <c r="F82" s="63">
        <v>0</v>
      </c>
      <c r="G82" s="180"/>
      <c r="H82" s="176"/>
      <c r="I82" s="63">
        <v>-157004.1</v>
      </c>
    </row>
    <row r="83" spans="1:9" s="7" customFormat="1" ht="15" x14ac:dyDescent="0.25">
      <c r="A83" s="55"/>
      <c r="B83" s="56"/>
      <c r="C83" s="57"/>
      <c r="D83" s="180"/>
      <c r="E83" s="176"/>
      <c r="F83" s="42"/>
      <c r="G83" s="180"/>
      <c r="H83" s="176"/>
      <c r="I83" s="42"/>
    </row>
    <row r="84" spans="1:9" s="7" customFormat="1" ht="15" x14ac:dyDescent="0.25">
      <c r="A84" s="51"/>
      <c r="B84" s="52" t="s">
        <v>40</v>
      </c>
      <c r="C84" s="53"/>
      <c r="D84" s="180"/>
      <c r="E84" s="176"/>
      <c r="F84" s="42"/>
      <c r="G84" s="180"/>
      <c r="H84" s="176"/>
      <c r="I84" s="42"/>
    </row>
    <row r="85" spans="1:9" s="7" customFormat="1" ht="15" x14ac:dyDescent="0.25">
      <c r="A85" s="40">
        <v>287</v>
      </c>
      <c r="B85" s="41" t="s">
        <v>41</v>
      </c>
      <c r="C85" s="40" t="s">
        <v>12</v>
      </c>
      <c r="D85" s="180"/>
      <c r="E85" s="176"/>
      <c r="F85" s="42">
        <v>0</v>
      </c>
      <c r="G85" s="180">
        <v>-19</v>
      </c>
      <c r="H85" s="176">
        <v>82</v>
      </c>
      <c r="I85" s="42">
        <v>-1558</v>
      </c>
    </row>
    <row r="86" spans="1:9" s="7" customFormat="1" ht="25.5" customHeight="1" thickBot="1" x14ac:dyDescent="0.3">
      <c r="A86" s="40">
        <v>288</v>
      </c>
      <c r="B86" s="41" t="s">
        <v>51</v>
      </c>
      <c r="C86" s="40" t="s">
        <v>52</v>
      </c>
      <c r="D86" s="180"/>
      <c r="E86" s="176"/>
      <c r="F86" s="42">
        <v>0</v>
      </c>
      <c r="G86" s="180">
        <v>-1</v>
      </c>
      <c r="H86" s="176">
        <v>6160.5</v>
      </c>
      <c r="I86" s="42">
        <v>-6160.5</v>
      </c>
    </row>
    <row r="87" spans="1:9" s="7" customFormat="1" ht="15.75" thickBot="1" x14ac:dyDescent="0.3">
      <c r="A87" s="51"/>
      <c r="B87" s="52" t="s">
        <v>43</v>
      </c>
      <c r="C87" s="53"/>
      <c r="D87" s="180"/>
      <c r="E87" s="176"/>
      <c r="F87" s="63">
        <v>0</v>
      </c>
      <c r="G87" s="180"/>
      <c r="H87" s="176"/>
      <c r="I87" s="63">
        <v>-7718.5</v>
      </c>
    </row>
    <row r="88" spans="1:9" s="7" customFormat="1" ht="15" x14ac:dyDescent="0.25">
      <c r="A88" s="55"/>
      <c r="B88" s="56"/>
      <c r="C88" s="57"/>
      <c r="D88" s="180"/>
      <c r="E88" s="176"/>
      <c r="F88" s="42"/>
      <c r="G88" s="180"/>
      <c r="H88" s="176"/>
      <c r="I88" s="42"/>
    </row>
    <row r="89" spans="1:9" s="7" customFormat="1" ht="15" x14ac:dyDescent="0.25">
      <c r="A89" s="51"/>
      <c r="B89" s="52" t="s">
        <v>108</v>
      </c>
      <c r="C89" s="53"/>
      <c r="D89" s="180"/>
      <c r="E89" s="176"/>
      <c r="F89" s="42"/>
      <c r="G89" s="180"/>
      <c r="H89" s="176"/>
      <c r="I89" s="42"/>
    </row>
    <row r="90" spans="1:9" s="7" customFormat="1" ht="15" x14ac:dyDescent="0.25">
      <c r="A90" s="51"/>
      <c r="B90" s="52" t="s">
        <v>11</v>
      </c>
      <c r="C90" s="53"/>
      <c r="D90" s="180"/>
      <c r="E90" s="176"/>
      <c r="F90" s="42"/>
      <c r="G90" s="180"/>
      <c r="H90" s="176"/>
      <c r="I90" s="42"/>
    </row>
    <row r="91" spans="1:9" s="7" customFormat="1" ht="15" x14ac:dyDescent="0.25">
      <c r="A91" s="68"/>
      <c r="B91" s="69" t="s">
        <v>112</v>
      </c>
      <c r="C91" s="70"/>
      <c r="D91" s="180"/>
      <c r="E91" s="176"/>
      <c r="F91" s="42"/>
      <c r="G91" s="187"/>
      <c r="H91" s="176"/>
      <c r="I91" s="42"/>
    </row>
    <row r="92" spans="1:9" s="7" customFormat="1" ht="15" x14ac:dyDescent="0.25">
      <c r="A92" s="72">
        <v>2956</v>
      </c>
      <c r="B92" s="73" t="s">
        <v>113</v>
      </c>
      <c r="C92" s="72" t="s">
        <v>12</v>
      </c>
      <c r="D92" s="181">
        <v>10</v>
      </c>
      <c r="E92" s="177">
        <v>227.1</v>
      </c>
      <c r="F92" s="42">
        <v>2271</v>
      </c>
      <c r="G92" s="181"/>
      <c r="H92" s="177"/>
      <c r="I92" s="42">
        <v>0</v>
      </c>
    </row>
    <row r="93" spans="1:9" s="7" customFormat="1" ht="15" x14ac:dyDescent="0.25">
      <c r="A93" s="72">
        <v>2957</v>
      </c>
      <c r="B93" s="73" t="s">
        <v>114</v>
      </c>
      <c r="C93" s="72" t="s">
        <v>12</v>
      </c>
      <c r="D93" s="181">
        <v>10</v>
      </c>
      <c r="E93" s="177">
        <v>79</v>
      </c>
      <c r="F93" s="42">
        <v>790</v>
      </c>
      <c r="G93" s="181"/>
      <c r="H93" s="177"/>
      <c r="I93" s="42">
        <v>0</v>
      </c>
    </row>
    <row r="94" spans="1:9" s="7" customFormat="1" ht="15" x14ac:dyDescent="0.25">
      <c r="A94" s="72">
        <v>2958</v>
      </c>
      <c r="B94" s="73" t="s">
        <v>115</v>
      </c>
      <c r="C94" s="72" t="s">
        <v>8</v>
      </c>
      <c r="D94" s="181">
        <v>2</v>
      </c>
      <c r="E94" s="177">
        <v>1506.8</v>
      </c>
      <c r="F94" s="42">
        <v>3013.6</v>
      </c>
      <c r="G94" s="181"/>
      <c r="H94" s="177"/>
      <c r="I94" s="42">
        <v>0</v>
      </c>
    </row>
    <row r="95" spans="1:9" s="7" customFormat="1" ht="15" x14ac:dyDescent="0.25">
      <c r="A95" s="72">
        <v>2959</v>
      </c>
      <c r="B95" s="73" t="s">
        <v>116</v>
      </c>
      <c r="C95" s="72" t="s">
        <v>52</v>
      </c>
      <c r="D95" s="182">
        <v>2</v>
      </c>
      <c r="E95" s="178">
        <v>370.2</v>
      </c>
      <c r="F95" s="42">
        <v>740.4</v>
      </c>
      <c r="G95" s="182"/>
      <c r="H95" s="178"/>
      <c r="I95" s="42">
        <v>0</v>
      </c>
    </row>
    <row r="96" spans="1:9" s="7" customFormat="1" ht="15" x14ac:dyDescent="0.25">
      <c r="A96" s="72">
        <v>2960</v>
      </c>
      <c r="B96" s="73" t="s">
        <v>117</v>
      </c>
      <c r="C96" s="72" t="s">
        <v>118</v>
      </c>
      <c r="D96" s="181">
        <v>10</v>
      </c>
      <c r="E96" s="177">
        <v>23.4</v>
      </c>
      <c r="F96" s="42">
        <v>234</v>
      </c>
      <c r="G96" s="181"/>
      <c r="H96" s="177"/>
      <c r="I96" s="42">
        <v>0</v>
      </c>
    </row>
    <row r="97" spans="1:9" s="7" customFormat="1" ht="15" x14ac:dyDescent="0.25">
      <c r="A97" s="72">
        <v>2961</v>
      </c>
      <c r="B97" s="73" t="s">
        <v>119</v>
      </c>
      <c r="C97" s="72" t="s">
        <v>118</v>
      </c>
      <c r="D97" s="181">
        <v>10</v>
      </c>
      <c r="E97" s="177">
        <v>83.9</v>
      </c>
      <c r="F97" s="42">
        <v>839</v>
      </c>
      <c r="G97" s="181"/>
      <c r="H97" s="177"/>
      <c r="I97" s="42">
        <v>0</v>
      </c>
    </row>
    <row r="98" spans="1:9" s="7" customFormat="1" ht="15" x14ac:dyDescent="0.25">
      <c r="A98" s="72">
        <v>2962</v>
      </c>
      <c r="B98" s="73" t="s">
        <v>120</v>
      </c>
      <c r="C98" s="72" t="s">
        <v>121</v>
      </c>
      <c r="D98" s="181">
        <v>5</v>
      </c>
      <c r="E98" s="177">
        <v>106.1</v>
      </c>
      <c r="F98" s="42">
        <v>530.5</v>
      </c>
      <c r="G98" s="181"/>
      <c r="H98" s="177"/>
      <c r="I98" s="42">
        <v>0</v>
      </c>
    </row>
    <row r="99" spans="1:9" s="7" customFormat="1" ht="15" x14ac:dyDescent="0.25">
      <c r="A99" s="72">
        <v>2963</v>
      </c>
      <c r="B99" s="73" t="s">
        <v>122</v>
      </c>
      <c r="C99" s="72" t="s">
        <v>121</v>
      </c>
      <c r="D99" s="181">
        <v>5</v>
      </c>
      <c r="E99" s="177">
        <v>108.6</v>
      </c>
      <c r="F99" s="42">
        <v>543</v>
      </c>
      <c r="G99" s="181"/>
      <c r="H99" s="177"/>
      <c r="I99" s="42">
        <v>0</v>
      </c>
    </row>
    <row r="100" spans="1:9" s="7" customFormat="1" ht="15.75" thickBot="1" x14ac:dyDescent="0.3">
      <c r="A100" s="72">
        <v>2964</v>
      </c>
      <c r="B100" s="73" t="s">
        <v>123</v>
      </c>
      <c r="C100" s="72" t="s">
        <v>121</v>
      </c>
      <c r="D100" s="181">
        <v>2</v>
      </c>
      <c r="E100" s="177">
        <v>106.1</v>
      </c>
      <c r="F100" s="42">
        <v>212.2</v>
      </c>
      <c r="G100" s="181"/>
      <c r="H100" s="177"/>
      <c r="I100" s="42">
        <v>0</v>
      </c>
    </row>
    <row r="101" spans="1:9" s="7" customFormat="1" ht="15.75" thickBot="1" x14ac:dyDescent="0.3">
      <c r="A101" s="68"/>
      <c r="B101" s="69" t="s">
        <v>124</v>
      </c>
      <c r="C101" s="70"/>
      <c r="D101" s="183"/>
      <c r="E101" s="71"/>
      <c r="F101" s="77">
        <v>9173.7000000000007</v>
      </c>
      <c r="G101" s="183"/>
      <c r="H101" s="71"/>
      <c r="I101" s="77">
        <v>0</v>
      </c>
    </row>
    <row r="102" spans="1:9" s="7" customFormat="1" ht="15" x14ac:dyDescent="0.25">
      <c r="A102" s="74"/>
      <c r="B102" s="75"/>
      <c r="C102" s="76"/>
      <c r="D102" s="184"/>
      <c r="E102" s="78"/>
      <c r="F102" s="42"/>
      <c r="G102" s="184"/>
      <c r="H102" s="78"/>
      <c r="I102" s="42"/>
    </row>
    <row r="103" spans="1:9" s="7" customFormat="1" ht="15" x14ac:dyDescent="0.25">
      <c r="A103" s="68"/>
      <c r="B103" s="69" t="s">
        <v>125</v>
      </c>
      <c r="C103" s="70"/>
      <c r="D103" s="183"/>
      <c r="E103" s="71"/>
      <c r="F103" s="42"/>
      <c r="G103" s="183"/>
      <c r="H103" s="71"/>
      <c r="I103" s="42"/>
    </row>
    <row r="104" spans="1:9" s="7" customFormat="1" ht="15" x14ac:dyDescent="0.25">
      <c r="A104" s="72">
        <v>2965</v>
      </c>
      <c r="B104" s="73" t="s">
        <v>126</v>
      </c>
      <c r="C104" s="72" t="s">
        <v>127</v>
      </c>
      <c r="D104" s="181">
        <v>0.01</v>
      </c>
      <c r="E104" s="177">
        <v>8638.6</v>
      </c>
      <c r="F104" s="42">
        <v>86.39</v>
      </c>
      <c r="G104" s="181"/>
      <c r="H104" s="177"/>
      <c r="I104" s="42">
        <v>0</v>
      </c>
    </row>
    <row r="105" spans="1:9" s="7" customFormat="1" ht="15" x14ac:dyDescent="0.25">
      <c r="A105" s="72">
        <v>2966</v>
      </c>
      <c r="B105" s="73" t="s">
        <v>128</v>
      </c>
      <c r="C105" s="72" t="s">
        <v>129</v>
      </c>
      <c r="D105" s="181">
        <v>2</v>
      </c>
      <c r="E105" s="177">
        <v>103.7</v>
      </c>
      <c r="F105" s="42">
        <v>207.4</v>
      </c>
      <c r="G105" s="181"/>
      <c r="H105" s="177"/>
      <c r="I105" s="42">
        <v>0</v>
      </c>
    </row>
    <row r="106" spans="1:9" s="7" customFormat="1" ht="15" x14ac:dyDescent="0.25">
      <c r="A106" s="72">
        <v>2967</v>
      </c>
      <c r="B106" s="73" t="s">
        <v>130</v>
      </c>
      <c r="C106" s="72" t="s">
        <v>129</v>
      </c>
      <c r="D106" s="181">
        <v>5</v>
      </c>
      <c r="E106" s="177">
        <v>93.8</v>
      </c>
      <c r="F106" s="42">
        <v>469</v>
      </c>
      <c r="G106" s="181"/>
      <c r="H106" s="177"/>
      <c r="I106" s="42">
        <v>0</v>
      </c>
    </row>
    <row r="107" spans="1:9" s="7" customFormat="1" ht="15" x14ac:dyDescent="0.25">
      <c r="A107" s="72">
        <v>2968</v>
      </c>
      <c r="B107" s="73" t="s">
        <v>131</v>
      </c>
      <c r="C107" s="72" t="s">
        <v>118</v>
      </c>
      <c r="D107" s="181">
        <v>5</v>
      </c>
      <c r="E107" s="177">
        <v>41.9</v>
      </c>
      <c r="F107" s="42">
        <v>209.5</v>
      </c>
      <c r="G107" s="181"/>
      <c r="H107" s="177"/>
      <c r="I107" s="42">
        <v>0</v>
      </c>
    </row>
    <row r="108" spans="1:9" s="7" customFormat="1" ht="15" x14ac:dyDescent="0.25">
      <c r="A108" s="72">
        <v>2969</v>
      </c>
      <c r="B108" s="73" t="s">
        <v>71</v>
      </c>
      <c r="C108" s="72" t="s">
        <v>118</v>
      </c>
      <c r="D108" s="181">
        <v>10</v>
      </c>
      <c r="E108" s="177">
        <v>54.3</v>
      </c>
      <c r="F108" s="42">
        <v>543</v>
      </c>
      <c r="G108" s="181"/>
      <c r="H108" s="177"/>
      <c r="I108" s="42">
        <v>0</v>
      </c>
    </row>
    <row r="109" spans="1:9" s="7" customFormat="1" ht="15" x14ac:dyDescent="0.25">
      <c r="A109" s="72">
        <v>2970</v>
      </c>
      <c r="B109" s="73" t="s">
        <v>72</v>
      </c>
      <c r="C109" s="72" t="s">
        <v>118</v>
      </c>
      <c r="D109" s="181">
        <v>10</v>
      </c>
      <c r="E109" s="177">
        <v>308.5</v>
      </c>
      <c r="F109" s="42">
        <v>3085</v>
      </c>
      <c r="G109" s="181"/>
      <c r="H109" s="177"/>
      <c r="I109" s="42">
        <v>0</v>
      </c>
    </row>
    <row r="110" spans="1:9" s="7" customFormat="1" ht="15" x14ac:dyDescent="0.25">
      <c r="A110" s="72">
        <v>2971</v>
      </c>
      <c r="B110" s="73" t="s">
        <v>73</v>
      </c>
      <c r="C110" s="72" t="s">
        <v>118</v>
      </c>
      <c r="D110" s="181">
        <v>10</v>
      </c>
      <c r="E110" s="177">
        <v>144.4</v>
      </c>
      <c r="F110" s="42">
        <v>1444</v>
      </c>
      <c r="G110" s="181"/>
      <c r="H110" s="177"/>
      <c r="I110" s="42">
        <v>0</v>
      </c>
    </row>
    <row r="111" spans="1:9" s="7" customFormat="1" ht="15" x14ac:dyDescent="0.25">
      <c r="A111" s="72">
        <v>2972</v>
      </c>
      <c r="B111" s="73" t="s">
        <v>74</v>
      </c>
      <c r="C111" s="72" t="s">
        <v>118</v>
      </c>
      <c r="D111" s="181">
        <v>10</v>
      </c>
      <c r="E111" s="177">
        <v>103.7</v>
      </c>
      <c r="F111" s="42">
        <v>1037</v>
      </c>
      <c r="G111" s="181"/>
      <c r="H111" s="177"/>
      <c r="I111" s="42">
        <v>0</v>
      </c>
    </row>
    <row r="112" spans="1:9" s="7" customFormat="1" ht="15" x14ac:dyDescent="0.25">
      <c r="A112" s="72">
        <v>2973</v>
      </c>
      <c r="B112" s="73" t="s">
        <v>132</v>
      </c>
      <c r="C112" s="72" t="s">
        <v>118</v>
      </c>
      <c r="D112" s="181">
        <v>3</v>
      </c>
      <c r="E112" s="177">
        <v>32.1</v>
      </c>
      <c r="F112" s="42">
        <v>96.3</v>
      </c>
      <c r="G112" s="181"/>
      <c r="H112" s="177"/>
      <c r="I112" s="42">
        <v>0</v>
      </c>
    </row>
    <row r="113" spans="1:9" s="7" customFormat="1" ht="15" x14ac:dyDescent="0.25">
      <c r="A113" s="72">
        <v>2974</v>
      </c>
      <c r="B113" s="73" t="s">
        <v>133</v>
      </c>
      <c r="C113" s="72" t="s">
        <v>121</v>
      </c>
      <c r="D113" s="181">
        <v>3</v>
      </c>
      <c r="E113" s="177">
        <v>116</v>
      </c>
      <c r="F113" s="42">
        <v>348</v>
      </c>
      <c r="G113" s="181"/>
      <c r="H113" s="177"/>
      <c r="I113" s="42">
        <v>0</v>
      </c>
    </row>
    <row r="114" spans="1:9" s="7" customFormat="1" ht="15" x14ac:dyDescent="0.25">
      <c r="A114" s="72">
        <v>2975</v>
      </c>
      <c r="B114" s="73" t="s">
        <v>134</v>
      </c>
      <c r="C114" s="72" t="s">
        <v>118</v>
      </c>
      <c r="D114" s="181">
        <v>5</v>
      </c>
      <c r="E114" s="177">
        <v>1542.6</v>
      </c>
      <c r="F114" s="42">
        <v>7713</v>
      </c>
      <c r="G114" s="181"/>
      <c r="H114" s="177"/>
      <c r="I114" s="42">
        <v>0</v>
      </c>
    </row>
    <row r="115" spans="1:9" s="7" customFormat="1" ht="15" x14ac:dyDescent="0.25">
      <c r="A115" s="72">
        <v>2976</v>
      </c>
      <c r="B115" s="73" t="s">
        <v>81</v>
      </c>
      <c r="C115" s="72" t="s">
        <v>118</v>
      </c>
      <c r="D115" s="181">
        <v>10</v>
      </c>
      <c r="E115" s="177">
        <v>56.7</v>
      </c>
      <c r="F115" s="42">
        <v>567</v>
      </c>
      <c r="G115" s="181"/>
      <c r="H115" s="177"/>
      <c r="I115" s="42">
        <v>0</v>
      </c>
    </row>
    <row r="116" spans="1:9" s="7" customFormat="1" ht="15" x14ac:dyDescent="0.25">
      <c r="A116" s="72">
        <v>2977</v>
      </c>
      <c r="B116" s="73" t="s">
        <v>135</v>
      </c>
      <c r="C116" s="72" t="s">
        <v>118</v>
      </c>
      <c r="D116" s="181">
        <v>5</v>
      </c>
      <c r="E116" s="177">
        <v>49.3</v>
      </c>
      <c r="F116" s="42">
        <v>246.5</v>
      </c>
      <c r="G116" s="181"/>
      <c r="H116" s="177"/>
      <c r="I116" s="42">
        <v>0</v>
      </c>
    </row>
    <row r="117" spans="1:9" s="7" customFormat="1" ht="15" x14ac:dyDescent="0.25">
      <c r="A117" s="72">
        <v>2978</v>
      </c>
      <c r="B117" s="73" t="s">
        <v>80</v>
      </c>
      <c r="C117" s="72" t="s">
        <v>118</v>
      </c>
      <c r="D117" s="181">
        <v>10</v>
      </c>
      <c r="E117" s="177">
        <v>54.3</v>
      </c>
      <c r="F117" s="42">
        <v>543</v>
      </c>
      <c r="G117" s="181"/>
      <c r="H117" s="177"/>
      <c r="I117" s="42">
        <v>0</v>
      </c>
    </row>
    <row r="118" spans="1:9" s="7" customFormat="1" ht="15" x14ac:dyDescent="0.25">
      <c r="A118" s="72">
        <v>2979</v>
      </c>
      <c r="B118" s="73" t="s">
        <v>136</v>
      </c>
      <c r="C118" s="72" t="s">
        <v>137</v>
      </c>
      <c r="D118" s="181">
        <v>0.5</v>
      </c>
      <c r="E118" s="177">
        <v>839.2</v>
      </c>
      <c r="F118" s="42">
        <v>419.6</v>
      </c>
      <c r="G118" s="181"/>
      <c r="H118" s="177"/>
      <c r="I118" s="42">
        <v>0</v>
      </c>
    </row>
    <row r="119" spans="1:9" s="7" customFormat="1" ht="15" x14ac:dyDescent="0.25">
      <c r="A119" s="72">
        <v>2980</v>
      </c>
      <c r="B119" s="73" t="s">
        <v>138</v>
      </c>
      <c r="C119" s="72" t="s">
        <v>129</v>
      </c>
      <c r="D119" s="181">
        <v>10</v>
      </c>
      <c r="E119" s="177">
        <v>32.1</v>
      </c>
      <c r="F119" s="42">
        <v>321</v>
      </c>
      <c r="G119" s="181"/>
      <c r="H119" s="177"/>
      <c r="I119" s="42">
        <v>0</v>
      </c>
    </row>
    <row r="120" spans="1:9" s="7" customFormat="1" ht="15" x14ac:dyDescent="0.25">
      <c r="A120" s="72">
        <v>2981</v>
      </c>
      <c r="B120" s="73" t="s">
        <v>139</v>
      </c>
      <c r="C120" s="72" t="s">
        <v>129</v>
      </c>
      <c r="D120" s="181">
        <v>10</v>
      </c>
      <c r="E120" s="177">
        <v>1209.4000000000001</v>
      </c>
      <c r="F120" s="42">
        <v>12094</v>
      </c>
      <c r="G120" s="181"/>
      <c r="H120" s="177"/>
      <c r="I120" s="42">
        <v>0</v>
      </c>
    </row>
    <row r="121" spans="1:9" s="7" customFormat="1" ht="15" x14ac:dyDescent="0.25">
      <c r="A121" s="72">
        <v>2982</v>
      </c>
      <c r="B121" s="73" t="s">
        <v>140</v>
      </c>
      <c r="C121" s="72" t="s">
        <v>129</v>
      </c>
      <c r="D121" s="181">
        <v>10</v>
      </c>
      <c r="E121" s="177">
        <v>661.4</v>
      </c>
      <c r="F121" s="42">
        <v>6614</v>
      </c>
      <c r="G121" s="181"/>
      <c r="H121" s="177"/>
      <c r="I121" s="42">
        <v>0</v>
      </c>
    </row>
    <row r="122" spans="1:9" s="7" customFormat="1" ht="15.75" thickBot="1" x14ac:dyDescent="0.3">
      <c r="A122" s="72">
        <v>2983</v>
      </c>
      <c r="B122" s="73" t="s">
        <v>141</v>
      </c>
      <c r="C122" s="72" t="s">
        <v>129</v>
      </c>
      <c r="D122" s="181">
        <v>1</v>
      </c>
      <c r="E122" s="177">
        <v>50.5</v>
      </c>
      <c r="F122" s="42">
        <v>50.5</v>
      </c>
      <c r="G122" s="181"/>
      <c r="H122" s="177"/>
      <c r="I122" s="42">
        <v>0</v>
      </c>
    </row>
    <row r="123" spans="1:9" s="7" customFormat="1" ht="15.75" thickBot="1" x14ac:dyDescent="0.3">
      <c r="A123" s="68"/>
      <c r="B123" s="69" t="s">
        <v>15</v>
      </c>
      <c r="C123" s="70"/>
      <c r="D123" s="183"/>
      <c r="E123" s="71"/>
      <c r="F123" s="77">
        <v>36094.19</v>
      </c>
      <c r="G123" s="183"/>
      <c r="H123" s="71"/>
      <c r="I123" s="77">
        <v>0</v>
      </c>
    </row>
    <row r="124" spans="1:9" s="7" customFormat="1" ht="15" x14ac:dyDescent="0.25">
      <c r="A124" s="74"/>
      <c r="B124" s="75"/>
      <c r="C124" s="76"/>
      <c r="D124" s="184"/>
      <c r="E124" s="78"/>
      <c r="F124" s="42"/>
      <c r="G124" s="184"/>
      <c r="H124" s="78"/>
      <c r="I124" s="42"/>
    </row>
    <row r="125" spans="1:9" s="7" customFormat="1" ht="15" x14ac:dyDescent="0.25">
      <c r="A125" s="68"/>
      <c r="B125" s="69" t="s">
        <v>142</v>
      </c>
      <c r="C125" s="70"/>
      <c r="D125" s="183"/>
      <c r="E125" s="71"/>
      <c r="F125" s="42"/>
      <c r="G125" s="183"/>
      <c r="H125" s="71"/>
      <c r="I125" s="42"/>
    </row>
    <row r="126" spans="1:9" s="7" customFormat="1" ht="15" x14ac:dyDescent="0.25">
      <c r="A126" s="72">
        <v>2984</v>
      </c>
      <c r="B126" s="73" t="s">
        <v>143</v>
      </c>
      <c r="C126" s="72" t="s">
        <v>137</v>
      </c>
      <c r="D126" s="181">
        <v>2</v>
      </c>
      <c r="E126" s="177">
        <v>345.5</v>
      </c>
      <c r="F126" s="42">
        <v>691</v>
      </c>
      <c r="G126" s="181"/>
      <c r="H126" s="177"/>
      <c r="I126" s="42">
        <v>0</v>
      </c>
    </row>
    <row r="127" spans="1:9" s="7" customFormat="1" ht="15" x14ac:dyDescent="0.25">
      <c r="A127" s="72">
        <v>2985</v>
      </c>
      <c r="B127" s="73" t="s">
        <v>144</v>
      </c>
      <c r="C127" s="72" t="s">
        <v>137</v>
      </c>
      <c r="D127" s="181">
        <v>2</v>
      </c>
      <c r="E127" s="177">
        <v>394.9</v>
      </c>
      <c r="F127" s="42">
        <v>789.8</v>
      </c>
      <c r="G127" s="181"/>
      <c r="H127" s="177"/>
      <c r="I127" s="42">
        <v>0</v>
      </c>
    </row>
    <row r="128" spans="1:9" s="7" customFormat="1" ht="15" x14ac:dyDescent="0.25">
      <c r="A128" s="72">
        <v>2986</v>
      </c>
      <c r="B128" s="73" t="s">
        <v>145</v>
      </c>
      <c r="C128" s="72" t="s">
        <v>129</v>
      </c>
      <c r="D128" s="181">
        <v>10</v>
      </c>
      <c r="E128" s="177">
        <v>41.9</v>
      </c>
      <c r="F128" s="42">
        <v>419</v>
      </c>
      <c r="G128" s="181"/>
      <c r="H128" s="177"/>
      <c r="I128" s="42">
        <v>0</v>
      </c>
    </row>
    <row r="129" spans="1:9" s="7" customFormat="1" ht="15" x14ac:dyDescent="0.25">
      <c r="A129" s="72">
        <v>2987</v>
      </c>
      <c r="B129" s="73" t="s">
        <v>146</v>
      </c>
      <c r="C129" s="72" t="s">
        <v>129</v>
      </c>
      <c r="D129" s="181">
        <v>5</v>
      </c>
      <c r="E129" s="177">
        <v>59.2</v>
      </c>
      <c r="F129" s="42">
        <v>296</v>
      </c>
      <c r="G129" s="181"/>
      <c r="H129" s="177"/>
      <c r="I129" s="42">
        <v>0</v>
      </c>
    </row>
    <row r="130" spans="1:9" s="7" customFormat="1" ht="15" x14ac:dyDescent="0.25">
      <c r="A130" s="72">
        <v>2988</v>
      </c>
      <c r="B130" s="73" t="s">
        <v>147</v>
      </c>
      <c r="C130" s="72" t="s">
        <v>129</v>
      </c>
      <c r="D130" s="181">
        <v>10</v>
      </c>
      <c r="E130" s="177">
        <v>937.8</v>
      </c>
      <c r="F130" s="42">
        <v>9378</v>
      </c>
      <c r="G130" s="181"/>
      <c r="H130" s="177"/>
      <c r="I130" s="42">
        <v>0</v>
      </c>
    </row>
    <row r="131" spans="1:9" s="7" customFormat="1" ht="15" x14ac:dyDescent="0.25">
      <c r="A131" s="72">
        <v>2989</v>
      </c>
      <c r="B131" s="73" t="s">
        <v>148</v>
      </c>
      <c r="C131" s="72" t="s">
        <v>118</v>
      </c>
      <c r="D131" s="181">
        <v>10</v>
      </c>
      <c r="E131" s="177">
        <v>41.9</v>
      </c>
      <c r="F131" s="42">
        <v>419</v>
      </c>
      <c r="G131" s="181"/>
      <c r="H131" s="177"/>
      <c r="I131" s="42">
        <v>0</v>
      </c>
    </row>
    <row r="132" spans="1:9" s="7" customFormat="1" ht="15" x14ac:dyDescent="0.25">
      <c r="A132" s="72">
        <v>2990</v>
      </c>
      <c r="B132" s="73" t="s">
        <v>149</v>
      </c>
      <c r="C132" s="72" t="s">
        <v>150</v>
      </c>
      <c r="D132" s="181">
        <v>2</v>
      </c>
      <c r="E132" s="177">
        <v>213.5</v>
      </c>
      <c r="F132" s="42">
        <v>427</v>
      </c>
      <c r="G132" s="181"/>
      <c r="H132" s="177"/>
      <c r="I132" s="42">
        <v>0</v>
      </c>
    </row>
    <row r="133" spans="1:9" s="7" customFormat="1" ht="15" x14ac:dyDescent="0.25">
      <c r="A133" s="72">
        <v>2991</v>
      </c>
      <c r="B133" s="73" t="s">
        <v>151</v>
      </c>
      <c r="C133" s="72" t="s">
        <v>129</v>
      </c>
      <c r="D133" s="181">
        <v>5</v>
      </c>
      <c r="E133" s="177">
        <v>661.4</v>
      </c>
      <c r="F133" s="42">
        <v>3307</v>
      </c>
      <c r="G133" s="181"/>
      <c r="H133" s="177"/>
      <c r="I133" s="42">
        <v>0</v>
      </c>
    </row>
    <row r="134" spans="1:9" s="7" customFormat="1" ht="15" x14ac:dyDescent="0.25">
      <c r="A134" s="72">
        <v>2992</v>
      </c>
      <c r="B134" s="73" t="s">
        <v>152</v>
      </c>
      <c r="C134" s="72" t="s">
        <v>129</v>
      </c>
      <c r="D134" s="181">
        <v>5</v>
      </c>
      <c r="E134" s="177">
        <v>1209.4000000000001</v>
      </c>
      <c r="F134" s="42">
        <v>6047</v>
      </c>
      <c r="G134" s="181"/>
      <c r="H134" s="177"/>
      <c r="I134" s="42">
        <v>0</v>
      </c>
    </row>
    <row r="135" spans="1:9" s="7" customFormat="1" ht="15" x14ac:dyDescent="0.25">
      <c r="A135" s="72">
        <v>2993</v>
      </c>
      <c r="B135" s="73" t="s">
        <v>153</v>
      </c>
      <c r="C135" s="72" t="s">
        <v>129</v>
      </c>
      <c r="D135" s="181">
        <v>5</v>
      </c>
      <c r="E135" s="177">
        <v>1135.3</v>
      </c>
      <c r="F135" s="42">
        <v>5676.5</v>
      </c>
      <c r="G135" s="181"/>
      <c r="H135" s="177"/>
      <c r="I135" s="42">
        <v>0</v>
      </c>
    </row>
    <row r="136" spans="1:9" s="7" customFormat="1" ht="15" x14ac:dyDescent="0.25">
      <c r="A136" s="72">
        <v>2994</v>
      </c>
      <c r="B136" s="73" t="s">
        <v>154</v>
      </c>
      <c r="C136" s="72" t="s">
        <v>129</v>
      </c>
      <c r="D136" s="181">
        <v>5</v>
      </c>
      <c r="E136" s="177">
        <v>61.7</v>
      </c>
      <c r="F136" s="42">
        <v>308.5</v>
      </c>
      <c r="G136" s="181"/>
      <c r="H136" s="177"/>
      <c r="I136" s="42">
        <v>0</v>
      </c>
    </row>
    <row r="137" spans="1:9" s="7" customFormat="1" ht="15" x14ac:dyDescent="0.25">
      <c r="A137" s="72">
        <v>2995</v>
      </c>
      <c r="B137" s="73" t="s">
        <v>155</v>
      </c>
      <c r="C137" s="72" t="s">
        <v>129</v>
      </c>
      <c r="D137" s="181">
        <v>5</v>
      </c>
      <c r="E137" s="177">
        <v>92.6</v>
      </c>
      <c r="F137" s="42">
        <v>463</v>
      </c>
      <c r="G137" s="181"/>
      <c r="H137" s="177"/>
      <c r="I137" s="42">
        <v>0</v>
      </c>
    </row>
    <row r="138" spans="1:9" s="7" customFormat="1" ht="15" x14ac:dyDescent="0.25">
      <c r="A138" s="72">
        <v>2996</v>
      </c>
      <c r="B138" s="73" t="s">
        <v>156</v>
      </c>
      <c r="C138" s="72" t="s">
        <v>118</v>
      </c>
      <c r="D138" s="181">
        <v>10</v>
      </c>
      <c r="E138" s="177">
        <v>108.6</v>
      </c>
      <c r="F138" s="42">
        <v>1086</v>
      </c>
      <c r="G138" s="181"/>
      <c r="H138" s="177"/>
      <c r="I138" s="42">
        <v>0</v>
      </c>
    </row>
    <row r="139" spans="1:9" s="7" customFormat="1" ht="15" x14ac:dyDescent="0.25">
      <c r="A139" s="72">
        <v>2997</v>
      </c>
      <c r="B139" s="73" t="s">
        <v>157</v>
      </c>
      <c r="C139" s="72" t="s">
        <v>129</v>
      </c>
      <c r="D139" s="181">
        <v>5</v>
      </c>
      <c r="E139" s="177">
        <v>96.3</v>
      </c>
      <c r="F139" s="42">
        <v>481.5</v>
      </c>
      <c r="G139" s="181"/>
      <c r="H139" s="177"/>
      <c r="I139" s="42">
        <v>0</v>
      </c>
    </row>
    <row r="140" spans="1:9" s="7" customFormat="1" ht="15.75" thickBot="1" x14ac:dyDescent="0.3">
      <c r="A140" s="72">
        <v>2998</v>
      </c>
      <c r="B140" s="73" t="s">
        <v>158</v>
      </c>
      <c r="C140" s="72" t="s">
        <v>121</v>
      </c>
      <c r="D140" s="181">
        <v>5</v>
      </c>
      <c r="E140" s="177">
        <v>88.9</v>
      </c>
      <c r="F140" s="42">
        <v>444.5</v>
      </c>
      <c r="G140" s="181"/>
      <c r="H140" s="177"/>
      <c r="I140" s="42">
        <v>0</v>
      </c>
    </row>
    <row r="141" spans="1:9" s="7" customFormat="1" ht="15.75" thickBot="1" x14ac:dyDescent="0.3">
      <c r="A141" s="68"/>
      <c r="B141" s="69" t="s">
        <v>159</v>
      </c>
      <c r="C141" s="70"/>
      <c r="D141" s="183"/>
      <c r="E141" s="71"/>
      <c r="F141" s="77">
        <v>30233.8</v>
      </c>
      <c r="G141" s="183"/>
      <c r="H141" s="71"/>
      <c r="I141" s="77">
        <v>0</v>
      </c>
    </row>
    <row r="142" spans="1:9" s="7" customFormat="1" ht="15" x14ac:dyDescent="0.25">
      <c r="A142" s="74"/>
      <c r="B142" s="75"/>
      <c r="C142" s="76"/>
      <c r="D142" s="184"/>
      <c r="E142" s="78"/>
      <c r="F142" s="42"/>
      <c r="G142" s="184"/>
      <c r="H142" s="78"/>
      <c r="I142" s="42"/>
    </row>
    <row r="143" spans="1:9" s="7" customFormat="1" ht="15" x14ac:dyDescent="0.25">
      <c r="A143" s="68"/>
      <c r="B143" s="69" t="s">
        <v>160</v>
      </c>
      <c r="C143" s="70"/>
      <c r="D143" s="183"/>
      <c r="E143" s="71"/>
      <c r="F143" s="42"/>
      <c r="G143" s="183"/>
      <c r="H143" s="71"/>
      <c r="I143" s="42"/>
    </row>
    <row r="144" spans="1:9" s="7" customFormat="1" ht="15" x14ac:dyDescent="0.25">
      <c r="A144" s="72">
        <v>2999</v>
      </c>
      <c r="B144" s="73" t="s">
        <v>161</v>
      </c>
      <c r="C144" s="72" t="s">
        <v>52</v>
      </c>
      <c r="D144" s="182">
        <v>1</v>
      </c>
      <c r="E144" s="178">
        <v>617</v>
      </c>
      <c r="F144" s="42">
        <v>617</v>
      </c>
      <c r="G144" s="182"/>
      <c r="H144" s="178"/>
      <c r="I144" s="42">
        <v>0</v>
      </c>
    </row>
    <row r="145" spans="1:9" s="7" customFormat="1" ht="15" x14ac:dyDescent="0.25">
      <c r="A145" s="72">
        <v>3000</v>
      </c>
      <c r="B145" s="73" t="s">
        <v>162</v>
      </c>
      <c r="C145" s="72" t="s">
        <v>52</v>
      </c>
      <c r="D145" s="182">
        <v>1</v>
      </c>
      <c r="E145" s="178">
        <v>987.3</v>
      </c>
      <c r="F145" s="42">
        <v>987.3</v>
      </c>
      <c r="G145" s="182"/>
      <c r="H145" s="178"/>
      <c r="I145" s="42">
        <v>0</v>
      </c>
    </row>
    <row r="146" spans="1:9" s="7" customFormat="1" ht="15" x14ac:dyDescent="0.25">
      <c r="A146" s="72">
        <v>3001</v>
      </c>
      <c r="B146" s="73" t="s">
        <v>163</v>
      </c>
      <c r="C146" s="72" t="s">
        <v>164</v>
      </c>
      <c r="D146" s="181">
        <v>100</v>
      </c>
      <c r="E146" s="177">
        <v>98.8</v>
      </c>
      <c r="F146" s="42">
        <v>9880</v>
      </c>
      <c r="G146" s="181"/>
      <c r="H146" s="177"/>
      <c r="I146" s="42">
        <v>0</v>
      </c>
    </row>
    <row r="147" spans="1:9" s="7" customFormat="1" ht="15" x14ac:dyDescent="0.25">
      <c r="A147" s="72">
        <v>3002</v>
      </c>
      <c r="B147" s="73" t="s">
        <v>165</v>
      </c>
      <c r="C147" s="72" t="s">
        <v>166</v>
      </c>
      <c r="D147" s="181">
        <v>1</v>
      </c>
      <c r="E147" s="177">
        <v>9255.7000000000007</v>
      </c>
      <c r="F147" s="42">
        <v>9255.7000000000007</v>
      </c>
      <c r="G147" s="181"/>
      <c r="H147" s="177"/>
      <c r="I147" s="42">
        <v>0</v>
      </c>
    </row>
    <row r="148" spans="1:9" s="7" customFormat="1" ht="15" x14ac:dyDescent="0.25">
      <c r="A148" s="72">
        <v>3003</v>
      </c>
      <c r="B148" s="73" t="s">
        <v>167</v>
      </c>
      <c r="C148" s="72" t="s">
        <v>52</v>
      </c>
      <c r="D148" s="182">
        <v>1</v>
      </c>
      <c r="E148" s="178">
        <v>987.3</v>
      </c>
      <c r="F148" s="42">
        <v>987.3</v>
      </c>
      <c r="G148" s="182"/>
      <c r="H148" s="178"/>
      <c r="I148" s="42">
        <v>0</v>
      </c>
    </row>
    <row r="149" spans="1:9" s="7" customFormat="1" ht="15" x14ac:dyDescent="0.25">
      <c r="A149" s="72">
        <v>3004</v>
      </c>
      <c r="B149" s="73" t="s">
        <v>168</v>
      </c>
      <c r="C149" s="72" t="s">
        <v>52</v>
      </c>
      <c r="D149" s="182">
        <v>1</v>
      </c>
      <c r="E149" s="178">
        <v>617</v>
      </c>
      <c r="F149" s="42">
        <v>617</v>
      </c>
      <c r="G149" s="182"/>
      <c r="H149" s="178"/>
      <c r="I149" s="42">
        <v>0</v>
      </c>
    </row>
    <row r="150" spans="1:9" s="7" customFormat="1" ht="15" x14ac:dyDescent="0.25">
      <c r="A150" s="72">
        <v>3005</v>
      </c>
      <c r="B150" s="73" t="s">
        <v>169</v>
      </c>
      <c r="C150" s="72" t="s">
        <v>52</v>
      </c>
      <c r="D150" s="182">
        <v>1</v>
      </c>
      <c r="E150" s="178">
        <v>617</v>
      </c>
      <c r="F150" s="42">
        <v>617</v>
      </c>
      <c r="G150" s="182"/>
      <c r="H150" s="178"/>
      <c r="I150" s="42">
        <v>0</v>
      </c>
    </row>
    <row r="151" spans="1:9" s="7" customFormat="1" ht="15" x14ac:dyDescent="0.25">
      <c r="A151" s="72">
        <v>3006</v>
      </c>
      <c r="B151" s="73" t="s">
        <v>170</v>
      </c>
      <c r="C151" s="72" t="s">
        <v>52</v>
      </c>
      <c r="D151" s="182">
        <v>1</v>
      </c>
      <c r="E151" s="178">
        <v>740.4</v>
      </c>
      <c r="F151" s="42">
        <v>740.4</v>
      </c>
      <c r="G151" s="182"/>
      <c r="H151" s="178"/>
      <c r="I151" s="42">
        <v>0</v>
      </c>
    </row>
    <row r="152" spans="1:9" s="7" customFormat="1" ht="15.75" thickBot="1" x14ac:dyDescent="0.3">
      <c r="A152" s="72">
        <v>3007</v>
      </c>
      <c r="B152" s="73" t="s">
        <v>171</v>
      </c>
      <c r="C152" s="72" t="s">
        <v>52</v>
      </c>
      <c r="D152" s="182">
        <v>1</v>
      </c>
      <c r="E152" s="178">
        <v>8638.6</v>
      </c>
      <c r="F152" s="42">
        <v>8638.6</v>
      </c>
      <c r="G152" s="182"/>
      <c r="H152" s="178"/>
      <c r="I152" s="42">
        <v>0</v>
      </c>
    </row>
    <row r="153" spans="1:9" s="7" customFormat="1" ht="15.75" thickBot="1" x14ac:dyDescent="0.3">
      <c r="A153" s="68"/>
      <c r="B153" s="69" t="s">
        <v>172</v>
      </c>
      <c r="C153" s="70"/>
      <c r="D153" s="180"/>
      <c r="E153" s="176"/>
      <c r="F153" s="77">
        <v>32340.300000000003</v>
      </c>
      <c r="G153" s="180"/>
      <c r="H153" s="176"/>
      <c r="I153" s="77">
        <v>0</v>
      </c>
    </row>
    <row r="154" spans="1:9" s="7" customFormat="1" ht="15" x14ac:dyDescent="0.25">
      <c r="A154" s="55"/>
      <c r="B154" s="56"/>
      <c r="C154" s="57"/>
      <c r="D154" s="180"/>
      <c r="E154" s="176"/>
      <c r="F154" s="42"/>
      <c r="G154" s="180"/>
      <c r="H154" s="176"/>
      <c r="I154" s="42"/>
    </row>
    <row r="155" spans="1:9" s="7" customFormat="1" ht="15" x14ac:dyDescent="0.25">
      <c r="A155" s="51"/>
      <c r="B155" s="52" t="s">
        <v>21</v>
      </c>
      <c r="C155" s="53"/>
      <c r="D155" s="180"/>
      <c r="E155" s="176"/>
      <c r="F155" s="42"/>
      <c r="G155" s="180"/>
      <c r="H155" s="176"/>
      <c r="I155" s="42"/>
    </row>
    <row r="156" spans="1:9" s="7" customFormat="1" ht="15" x14ac:dyDescent="0.25">
      <c r="A156" s="40">
        <v>412</v>
      </c>
      <c r="B156" s="41" t="s">
        <v>26</v>
      </c>
      <c r="C156" s="40" t="s">
        <v>13</v>
      </c>
      <c r="D156" s="180"/>
      <c r="E156" s="176"/>
      <c r="F156" s="42">
        <v>0</v>
      </c>
      <c r="G156" s="180">
        <v>-0.89999999999997726</v>
      </c>
      <c r="H156" s="176">
        <v>128.19999999999999</v>
      </c>
      <c r="I156" s="42">
        <v>-115.37999999999738</v>
      </c>
    </row>
    <row r="157" spans="1:9" s="7" customFormat="1" ht="15" x14ac:dyDescent="0.25">
      <c r="A157" s="40">
        <v>413</v>
      </c>
      <c r="B157" s="41" t="s">
        <v>27</v>
      </c>
      <c r="C157" s="40" t="s">
        <v>13</v>
      </c>
      <c r="D157" s="180"/>
      <c r="E157" s="176"/>
      <c r="F157" s="42">
        <v>0</v>
      </c>
      <c r="G157" s="180">
        <v>-0.90000000000003411</v>
      </c>
      <c r="H157" s="176">
        <v>299.89999999999998</v>
      </c>
      <c r="I157" s="42">
        <v>-269.91000000000349</v>
      </c>
    </row>
    <row r="158" spans="1:9" s="7" customFormat="1" ht="15" x14ac:dyDescent="0.25">
      <c r="A158" s="40">
        <v>416</v>
      </c>
      <c r="B158" s="41" t="s">
        <v>28</v>
      </c>
      <c r="C158" s="40" t="s">
        <v>13</v>
      </c>
      <c r="D158" s="180"/>
      <c r="E158" s="176"/>
      <c r="F158" s="42">
        <v>0</v>
      </c>
      <c r="G158" s="180">
        <v>-0.89999999999997726</v>
      </c>
      <c r="H158" s="176">
        <v>287.5</v>
      </c>
      <c r="I158" s="42">
        <v>-258.75</v>
      </c>
    </row>
    <row r="159" spans="1:9" s="7" customFormat="1" ht="15.75" thickBot="1" x14ac:dyDescent="0.3">
      <c r="A159" s="40">
        <v>419</v>
      </c>
      <c r="B159" s="41" t="s">
        <v>29</v>
      </c>
      <c r="C159" s="40" t="s">
        <v>13</v>
      </c>
      <c r="D159" s="180"/>
      <c r="E159" s="176"/>
      <c r="F159" s="42">
        <v>0</v>
      </c>
      <c r="G159" s="180">
        <v>-0.89999999999997726</v>
      </c>
      <c r="H159" s="176">
        <v>25.4</v>
      </c>
      <c r="I159" s="42">
        <v>-22.860000000000582</v>
      </c>
    </row>
    <row r="160" spans="1:9" s="7" customFormat="1" ht="15.75" thickBot="1" x14ac:dyDescent="0.3">
      <c r="A160" s="51"/>
      <c r="B160" s="52" t="s">
        <v>22</v>
      </c>
      <c r="C160" s="53"/>
      <c r="D160" s="180"/>
      <c r="E160" s="176"/>
      <c r="F160" s="63">
        <v>0</v>
      </c>
      <c r="G160" s="180"/>
      <c r="H160" s="176"/>
      <c r="I160" s="63">
        <v>-666.90000000000146</v>
      </c>
    </row>
    <row r="161" spans="1:9" s="7" customFormat="1" ht="15" x14ac:dyDescent="0.25">
      <c r="A161" s="55"/>
      <c r="B161" s="56"/>
      <c r="C161" s="57"/>
      <c r="D161" s="180"/>
      <c r="E161" s="176"/>
      <c r="F161" s="42"/>
      <c r="G161" s="180"/>
      <c r="H161" s="176"/>
      <c r="I161" s="42"/>
    </row>
    <row r="162" spans="1:9" s="7" customFormat="1" ht="15" x14ac:dyDescent="0.25">
      <c r="A162" s="51"/>
      <c r="B162" s="52" t="s">
        <v>109</v>
      </c>
      <c r="C162" s="53"/>
      <c r="D162" s="180"/>
      <c r="E162" s="176"/>
      <c r="F162" s="42"/>
      <c r="G162" s="180"/>
      <c r="H162" s="176"/>
      <c r="I162" s="42"/>
    </row>
    <row r="163" spans="1:9" s="7" customFormat="1" ht="15" x14ac:dyDescent="0.25">
      <c r="A163" s="51"/>
      <c r="B163" s="52" t="s">
        <v>11</v>
      </c>
      <c r="C163" s="53"/>
      <c r="D163" s="180"/>
      <c r="E163" s="176"/>
      <c r="F163" s="42"/>
      <c r="G163" s="180"/>
      <c r="H163" s="176"/>
      <c r="I163" s="42"/>
    </row>
    <row r="164" spans="1:9" s="7" customFormat="1" ht="23.25" customHeight="1" thickBot="1" x14ac:dyDescent="0.3">
      <c r="A164" s="40">
        <v>445</v>
      </c>
      <c r="B164" s="41" t="s">
        <v>103</v>
      </c>
      <c r="C164" s="40" t="s">
        <v>12</v>
      </c>
      <c r="D164" s="180"/>
      <c r="E164" s="176"/>
      <c r="F164" s="42">
        <v>0</v>
      </c>
      <c r="G164" s="180">
        <v>-0.90000000000000036</v>
      </c>
      <c r="H164" s="176">
        <v>1636.4</v>
      </c>
      <c r="I164" s="42">
        <v>-1472.7600000000002</v>
      </c>
    </row>
    <row r="165" spans="1:9" s="7" customFormat="1" ht="15.75" thickBot="1" x14ac:dyDescent="0.3">
      <c r="A165" s="51"/>
      <c r="B165" s="52" t="s">
        <v>15</v>
      </c>
      <c r="C165" s="53"/>
      <c r="D165" s="180"/>
      <c r="E165" s="176"/>
      <c r="F165" s="63">
        <v>0</v>
      </c>
      <c r="G165" s="180"/>
      <c r="H165" s="176"/>
      <c r="I165" s="63">
        <v>-1472.7600000000002</v>
      </c>
    </row>
    <row r="166" spans="1:9" s="7" customFormat="1" ht="15" x14ac:dyDescent="0.25">
      <c r="A166" s="55"/>
      <c r="B166" s="56"/>
      <c r="C166" s="57"/>
      <c r="D166" s="180"/>
      <c r="E166" s="176"/>
      <c r="F166" s="42"/>
      <c r="G166" s="180"/>
      <c r="H166" s="176"/>
      <c r="I166" s="42"/>
    </row>
    <row r="167" spans="1:9" s="7" customFormat="1" ht="15" x14ac:dyDescent="0.25">
      <c r="A167" s="51"/>
      <c r="B167" s="52" t="s">
        <v>16</v>
      </c>
      <c r="C167" s="53"/>
      <c r="D167" s="180"/>
      <c r="E167" s="176"/>
      <c r="F167" s="42"/>
      <c r="G167" s="180"/>
      <c r="H167" s="176"/>
      <c r="I167" s="42"/>
    </row>
    <row r="168" spans="1:9" s="7" customFormat="1" ht="15" x14ac:dyDescent="0.25">
      <c r="A168" s="40">
        <v>446</v>
      </c>
      <c r="B168" s="41" t="s">
        <v>23</v>
      </c>
      <c r="C168" s="40" t="s">
        <v>13</v>
      </c>
      <c r="D168" s="180"/>
      <c r="E168" s="176"/>
      <c r="F168" s="42">
        <v>0</v>
      </c>
      <c r="G168" s="180">
        <v>-0.90000000000000036</v>
      </c>
      <c r="H168" s="176">
        <v>45.2</v>
      </c>
      <c r="I168" s="42">
        <v>-40.680000000000007</v>
      </c>
    </row>
    <row r="169" spans="1:9" s="7" customFormat="1" ht="15" x14ac:dyDescent="0.25">
      <c r="A169" s="40">
        <v>447</v>
      </c>
      <c r="B169" s="41" t="s">
        <v>17</v>
      </c>
      <c r="C169" s="40" t="s">
        <v>13</v>
      </c>
      <c r="D169" s="180"/>
      <c r="E169" s="176"/>
      <c r="F169" s="42">
        <v>0</v>
      </c>
      <c r="G169" s="180">
        <v>-0.90000000000000036</v>
      </c>
      <c r="H169" s="176">
        <v>50.1</v>
      </c>
      <c r="I169" s="42">
        <v>-45.089999999999975</v>
      </c>
    </row>
    <row r="170" spans="1:9" s="7" customFormat="1" ht="15" x14ac:dyDescent="0.25">
      <c r="A170" s="40">
        <v>448</v>
      </c>
      <c r="B170" s="41" t="s">
        <v>24</v>
      </c>
      <c r="C170" s="40" t="s">
        <v>13</v>
      </c>
      <c r="D170" s="180"/>
      <c r="E170" s="176"/>
      <c r="F170" s="42">
        <v>0</v>
      </c>
      <c r="G170" s="180">
        <v>-0.90000000000000036</v>
      </c>
      <c r="H170" s="176">
        <v>22</v>
      </c>
      <c r="I170" s="42">
        <v>-19.799999999999997</v>
      </c>
    </row>
    <row r="171" spans="1:9" s="7" customFormat="1" ht="15" x14ac:dyDescent="0.25">
      <c r="A171" s="40">
        <v>449</v>
      </c>
      <c r="B171" s="41" t="s">
        <v>25</v>
      </c>
      <c r="C171" s="40" t="s">
        <v>13</v>
      </c>
      <c r="D171" s="180"/>
      <c r="E171" s="176"/>
      <c r="F171" s="42">
        <v>0</v>
      </c>
      <c r="G171" s="180">
        <v>-0.90000000000000036</v>
      </c>
      <c r="H171" s="176">
        <v>86.9</v>
      </c>
      <c r="I171" s="42">
        <v>-78.210000000000036</v>
      </c>
    </row>
    <row r="172" spans="1:9" s="7" customFormat="1" ht="15" x14ac:dyDescent="0.25">
      <c r="A172" s="40">
        <v>450</v>
      </c>
      <c r="B172" s="41" t="s">
        <v>18</v>
      </c>
      <c r="C172" s="40" t="s">
        <v>14</v>
      </c>
      <c r="D172" s="180"/>
      <c r="E172" s="176"/>
      <c r="F172" s="42">
        <v>0</v>
      </c>
      <c r="G172" s="180">
        <v>-0.6308999999986602</v>
      </c>
      <c r="H172" s="176">
        <v>62.1</v>
      </c>
      <c r="I172" s="42">
        <v>-39.179999999999978</v>
      </c>
    </row>
    <row r="173" spans="1:9" s="7" customFormat="1" ht="15.75" thickBot="1" x14ac:dyDescent="0.3">
      <c r="A173" s="40">
        <v>451</v>
      </c>
      <c r="B173" s="41" t="s">
        <v>19</v>
      </c>
      <c r="C173" s="40" t="s">
        <v>14</v>
      </c>
      <c r="D173" s="180"/>
      <c r="E173" s="176"/>
      <c r="F173" s="42">
        <v>0</v>
      </c>
      <c r="G173" s="180">
        <v>-0.6308999999986602</v>
      </c>
      <c r="H173" s="176">
        <v>78.599999999999994</v>
      </c>
      <c r="I173" s="42">
        <v>-49.589999999999975</v>
      </c>
    </row>
    <row r="174" spans="1:9" s="7" customFormat="1" ht="15.75" thickBot="1" x14ac:dyDescent="0.3">
      <c r="A174" s="51"/>
      <c r="B174" s="52" t="s">
        <v>20</v>
      </c>
      <c r="C174" s="53"/>
      <c r="D174" s="180"/>
      <c r="E174" s="176"/>
      <c r="F174" s="63">
        <v>0</v>
      </c>
      <c r="G174" s="180"/>
      <c r="H174" s="176"/>
      <c r="I174" s="63">
        <v>-272.54999999999995</v>
      </c>
    </row>
    <row r="175" spans="1:9" s="7" customFormat="1" ht="15" x14ac:dyDescent="0.25">
      <c r="A175" s="55"/>
      <c r="B175" s="56"/>
      <c r="C175" s="57"/>
      <c r="D175" s="180"/>
      <c r="E175" s="176"/>
      <c r="F175" s="42"/>
      <c r="G175" s="180"/>
      <c r="H175" s="176"/>
      <c r="I175" s="42"/>
    </row>
    <row r="176" spans="1:9" s="7" customFormat="1" ht="15" x14ac:dyDescent="0.25">
      <c r="A176" s="51"/>
      <c r="B176" s="52" t="s">
        <v>21</v>
      </c>
      <c r="C176" s="53"/>
      <c r="D176" s="180"/>
      <c r="E176" s="176"/>
      <c r="F176" s="42"/>
      <c r="G176" s="180"/>
      <c r="H176" s="176"/>
      <c r="I176" s="42"/>
    </row>
    <row r="177" spans="1:9" s="7" customFormat="1" ht="59.25" customHeight="1" thickBot="1" x14ac:dyDescent="0.3">
      <c r="A177" s="40">
        <v>452</v>
      </c>
      <c r="B177" s="41" t="s">
        <v>47</v>
      </c>
      <c r="C177" s="40" t="s">
        <v>13</v>
      </c>
      <c r="D177" s="180"/>
      <c r="E177" s="176"/>
      <c r="F177" s="42">
        <v>0</v>
      </c>
      <c r="G177" s="180">
        <v>-0.90000000000000036</v>
      </c>
      <c r="H177" s="176">
        <v>511.5</v>
      </c>
      <c r="I177" s="42">
        <v>-460.34999999999991</v>
      </c>
    </row>
    <row r="178" spans="1:9" s="7" customFormat="1" ht="15.75" thickBot="1" x14ac:dyDescent="0.3">
      <c r="A178" s="51"/>
      <c r="B178" s="52" t="s">
        <v>22</v>
      </c>
      <c r="C178" s="53"/>
      <c r="D178" s="180"/>
      <c r="E178" s="176"/>
      <c r="F178" s="63">
        <v>0</v>
      </c>
      <c r="G178" s="180"/>
      <c r="H178" s="176"/>
      <c r="I178" s="63">
        <v>-460.34999999999991</v>
      </c>
    </row>
    <row r="179" spans="1:9" s="7" customFormat="1" ht="15" x14ac:dyDescent="0.25">
      <c r="A179" s="55"/>
      <c r="B179" s="56"/>
      <c r="C179" s="57"/>
      <c r="D179" s="180"/>
      <c r="E179" s="176"/>
      <c r="F179" s="42"/>
      <c r="G179" s="180"/>
      <c r="H179" s="176"/>
      <c r="I179" s="42"/>
    </row>
    <row r="180" spans="1:9" s="7" customFormat="1" ht="15" x14ac:dyDescent="0.25">
      <c r="A180" s="51"/>
      <c r="B180" s="52" t="s">
        <v>9</v>
      </c>
      <c r="C180" s="53"/>
      <c r="D180" s="180"/>
      <c r="E180" s="176"/>
      <c r="F180" s="42"/>
      <c r="G180" s="180"/>
      <c r="H180" s="176"/>
      <c r="I180" s="42"/>
    </row>
    <row r="181" spans="1:9" s="7" customFormat="1" ht="23.25" thickBot="1" x14ac:dyDescent="0.3">
      <c r="A181" s="40">
        <v>453</v>
      </c>
      <c r="B181" s="41" t="s">
        <v>110</v>
      </c>
      <c r="C181" s="40" t="s">
        <v>12</v>
      </c>
      <c r="D181" s="180"/>
      <c r="E181" s="176"/>
      <c r="F181" s="42">
        <v>0</v>
      </c>
      <c r="G181" s="180">
        <v>-0.90000000000000036</v>
      </c>
      <c r="H181" s="176">
        <v>11678.5</v>
      </c>
      <c r="I181" s="42">
        <v>-10510.650000000001</v>
      </c>
    </row>
    <row r="182" spans="1:9" s="7" customFormat="1" ht="15.75" thickBot="1" x14ac:dyDescent="0.3">
      <c r="A182" s="51"/>
      <c r="B182" s="52" t="s">
        <v>10</v>
      </c>
      <c r="C182" s="53"/>
      <c r="D182" s="180"/>
      <c r="E182" s="176"/>
      <c r="F182" s="63">
        <v>0</v>
      </c>
      <c r="G182" s="180"/>
      <c r="H182" s="176"/>
      <c r="I182" s="63">
        <v>-10510.650000000001</v>
      </c>
    </row>
    <row r="183" spans="1:9" s="7" customFormat="1" ht="15" x14ac:dyDescent="0.25">
      <c r="A183" s="55"/>
      <c r="B183" s="56"/>
      <c r="C183" s="57"/>
      <c r="D183" s="180"/>
      <c r="E183" s="176"/>
      <c r="F183" s="42"/>
      <c r="G183" s="180"/>
      <c r="H183" s="176"/>
      <c r="I183" s="42"/>
    </row>
    <row r="184" spans="1:9" s="7" customFormat="1" ht="15" x14ac:dyDescent="0.25">
      <c r="A184" s="51"/>
      <c r="B184" s="52" t="s">
        <v>40</v>
      </c>
      <c r="C184" s="53"/>
      <c r="D184" s="180"/>
      <c r="E184" s="176"/>
      <c r="F184" s="42"/>
      <c r="G184" s="180"/>
      <c r="H184" s="176"/>
      <c r="I184" s="42"/>
    </row>
    <row r="185" spans="1:9" s="7" customFormat="1" ht="15.75" thickBot="1" x14ac:dyDescent="0.3">
      <c r="A185" s="40">
        <v>454</v>
      </c>
      <c r="B185" s="41" t="s">
        <v>41</v>
      </c>
      <c r="C185" s="40" t="s">
        <v>12</v>
      </c>
      <c r="D185" s="180"/>
      <c r="E185" s="176"/>
      <c r="F185" s="42">
        <v>0</v>
      </c>
      <c r="G185" s="180">
        <v>-1.8000000000000007</v>
      </c>
      <c r="H185" s="176">
        <v>82</v>
      </c>
      <c r="I185" s="42">
        <v>-147.60000000000002</v>
      </c>
    </row>
    <row r="186" spans="1:9" s="7" customFormat="1" ht="15.75" thickBot="1" x14ac:dyDescent="0.3">
      <c r="A186" s="51"/>
      <c r="B186" s="52" t="s">
        <v>43</v>
      </c>
      <c r="C186" s="53"/>
      <c r="D186" s="180"/>
      <c r="E186" s="176"/>
      <c r="F186" s="63">
        <v>0</v>
      </c>
      <c r="G186" s="180"/>
      <c r="H186" s="176"/>
      <c r="I186" s="63">
        <v>-147.60000000000002</v>
      </c>
    </row>
    <row r="187" spans="1:9" s="7" customFormat="1" ht="15" x14ac:dyDescent="0.25">
      <c r="A187" s="55"/>
      <c r="B187" s="56"/>
      <c r="C187" s="57"/>
      <c r="D187" s="180"/>
      <c r="E187" s="176"/>
      <c r="F187" s="42"/>
      <c r="G187" s="180"/>
      <c r="H187" s="176"/>
      <c r="I187" s="42"/>
    </row>
    <row r="188" spans="1:9" s="7" customFormat="1" ht="15" x14ac:dyDescent="0.25">
      <c r="A188" s="55"/>
      <c r="B188" s="56"/>
      <c r="C188" s="57"/>
      <c r="D188" s="180"/>
      <c r="E188" s="176"/>
      <c r="F188" s="42"/>
      <c r="G188" s="180"/>
      <c r="H188" s="176"/>
      <c r="I188" s="42"/>
    </row>
    <row r="189" spans="1:9" s="7" customFormat="1" ht="15" x14ac:dyDescent="0.25">
      <c r="A189" s="51"/>
      <c r="B189" s="52" t="s">
        <v>21</v>
      </c>
      <c r="C189" s="53"/>
      <c r="D189" s="180"/>
      <c r="E189" s="176"/>
      <c r="F189" s="42"/>
      <c r="G189" s="180"/>
      <c r="H189" s="176"/>
      <c r="I189" s="42"/>
    </row>
    <row r="190" spans="1:9" s="7" customFormat="1" ht="15" x14ac:dyDescent="0.25">
      <c r="A190" s="40">
        <v>566</v>
      </c>
      <c r="B190" s="41" t="s">
        <v>26</v>
      </c>
      <c r="C190" s="40" t="s">
        <v>13</v>
      </c>
      <c r="D190" s="180"/>
      <c r="E190" s="176"/>
      <c r="F190" s="42">
        <v>0</v>
      </c>
      <c r="G190" s="180">
        <v>-4.8999999999999773</v>
      </c>
      <c r="H190" s="176">
        <v>128.19999999999999</v>
      </c>
      <c r="I190" s="42">
        <v>-628.18000000000029</v>
      </c>
    </row>
    <row r="191" spans="1:9" s="7" customFormat="1" ht="15" x14ac:dyDescent="0.25">
      <c r="A191" s="40">
        <v>567</v>
      </c>
      <c r="B191" s="41" t="s">
        <v>27</v>
      </c>
      <c r="C191" s="40" t="s">
        <v>13</v>
      </c>
      <c r="D191" s="180"/>
      <c r="E191" s="176"/>
      <c r="F191" s="42">
        <v>0</v>
      </c>
      <c r="G191" s="180">
        <v>-4.9000000000000341</v>
      </c>
      <c r="H191" s="176">
        <v>299.89999999999998</v>
      </c>
      <c r="I191" s="42">
        <v>-1469.5099999999802</v>
      </c>
    </row>
    <row r="192" spans="1:9" s="7" customFormat="1" ht="15" x14ac:dyDescent="0.25">
      <c r="A192" s="40">
        <v>570</v>
      </c>
      <c r="B192" s="41" t="s">
        <v>28</v>
      </c>
      <c r="C192" s="40" t="s">
        <v>13</v>
      </c>
      <c r="D192" s="180"/>
      <c r="E192" s="176"/>
      <c r="F192" s="42">
        <v>0</v>
      </c>
      <c r="G192" s="180">
        <v>-4.8999999999999773</v>
      </c>
      <c r="H192" s="176">
        <v>287.5</v>
      </c>
      <c r="I192" s="42">
        <v>-1408.75</v>
      </c>
    </row>
    <row r="193" spans="1:9" s="7" customFormat="1" ht="15" x14ac:dyDescent="0.25">
      <c r="A193" s="40">
        <v>573</v>
      </c>
      <c r="B193" s="41" t="s">
        <v>29</v>
      </c>
      <c r="C193" s="40" t="s">
        <v>13</v>
      </c>
      <c r="D193" s="180"/>
      <c r="E193" s="176"/>
      <c r="F193" s="42">
        <v>0</v>
      </c>
      <c r="G193" s="180">
        <v>-4.8999999999999773</v>
      </c>
      <c r="H193" s="176">
        <v>25.4</v>
      </c>
      <c r="I193" s="42">
        <v>-124.46000000000095</v>
      </c>
    </row>
    <row r="194" spans="1:9" s="7" customFormat="1" ht="15" x14ac:dyDescent="0.25">
      <c r="A194" s="40">
        <v>574</v>
      </c>
      <c r="B194" s="41" t="s">
        <v>30</v>
      </c>
      <c r="C194" s="40" t="s">
        <v>13</v>
      </c>
      <c r="D194" s="180"/>
      <c r="E194" s="176"/>
      <c r="F194" s="42">
        <v>0</v>
      </c>
      <c r="G194" s="180">
        <v>-4.8999999999999773</v>
      </c>
      <c r="H194" s="176">
        <v>14.2</v>
      </c>
      <c r="I194" s="42">
        <v>-69.579999999999927</v>
      </c>
    </row>
    <row r="195" spans="1:9" s="7" customFormat="1" ht="15.75" thickBot="1" x14ac:dyDescent="0.3">
      <c r="A195" s="40">
        <v>575</v>
      </c>
      <c r="B195" s="41" t="s">
        <v>31</v>
      </c>
      <c r="C195" s="40" t="s">
        <v>13</v>
      </c>
      <c r="D195" s="180"/>
      <c r="E195" s="176"/>
      <c r="F195" s="42">
        <v>0</v>
      </c>
      <c r="G195" s="180">
        <v>-4.8999999999999773</v>
      </c>
      <c r="H195" s="176">
        <v>299.60000000000002</v>
      </c>
      <c r="I195" s="42">
        <v>-1468.0400000000081</v>
      </c>
    </row>
    <row r="196" spans="1:9" s="7" customFormat="1" ht="15.75" thickBot="1" x14ac:dyDescent="0.3">
      <c r="A196" s="51"/>
      <c r="B196" s="52" t="s">
        <v>22</v>
      </c>
      <c r="C196" s="53"/>
      <c r="D196" s="180"/>
      <c r="E196" s="176"/>
      <c r="F196" s="63">
        <v>0</v>
      </c>
      <c r="G196" s="180"/>
      <c r="H196" s="176"/>
      <c r="I196" s="63">
        <v>-5168.5199999999895</v>
      </c>
    </row>
    <row r="197" spans="1:9" s="7" customFormat="1" ht="15" x14ac:dyDescent="0.25">
      <c r="A197" s="55"/>
      <c r="B197" s="56"/>
      <c r="C197" s="57"/>
      <c r="D197" s="180"/>
      <c r="E197" s="176"/>
      <c r="F197" s="42"/>
      <c r="G197" s="180"/>
      <c r="H197" s="176"/>
      <c r="I197" s="42"/>
    </row>
    <row r="198" spans="1:9" s="7" customFormat="1" ht="15" x14ac:dyDescent="0.25">
      <c r="A198" s="55"/>
      <c r="B198" s="56"/>
      <c r="C198" s="57"/>
      <c r="D198" s="180"/>
      <c r="E198" s="176"/>
      <c r="F198" s="42"/>
      <c r="G198" s="180"/>
      <c r="H198" s="176"/>
      <c r="I198" s="42"/>
    </row>
    <row r="199" spans="1:9" s="7" customFormat="1" ht="15" x14ac:dyDescent="0.25">
      <c r="A199" s="51"/>
      <c r="B199" s="52" t="s">
        <v>111</v>
      </c>
      <c r="C199" s="53"/>
      <c r="D199" s="180"/>
      <c r="E199" s="176"/>
      <c r="F199" s="42"/>
      <c r="G199" s="180"/>
      <c r="H199" s="176"/>
      <c r="I199" s="42"/>
    </row>
    <row r="200" spans="1:9" s="7" customFormat="1" ht="15" x14ac:dyDescent="0.25">
      <c r="A200" s="51"/>
      <c r="B200" s="52" t="s">
        <v>11</v>
      </c>
      <c r="C200" s="53"/>
      <c r="D200" s="180"/>
      <c r="E200" s="176"/>
      <c r="F200" s="42"/>
      <c r="G200" s="180"/>
      <c r="H200" s="176"/>
      <c r="I200" s="42"/>
    </row>
    <row r="201" spans="1:9" s="7" customFormat="1" ht="23.25" customHeight="1" thickBot="1" x14ac:dyDescent="0.3">
      <c r="A201" s="40">
        <v>581</v>
      </c>
      <c r="B201" s="41" t="s">
        <v>103</v>
      </c>
      <c r="C201" s="40" t="s">
        <v>12</v>
      </c>
      <c r="D201" s="180"/>
      <c r="E201" s="176"/>
      <c r="F201" s="42">
        <v>0</v>
      </c>
      <c r="G201" s="180">
        <v>-7</v>
      </c>
      <c r="H201" s="176">
        <v>1636.4</v>
      </c>
      <c r="I201" s="42">
        <v>-11454.8</v>
      </c>
    </row>
    <row r="202" spans="1:9" s="7" customFormat="1" ht="15.75" thickBot="1" x14ac:dyDescent="0.3">
      <c r="A202" s="51"/>
      <c r="B202" s="52" t="s">
        <v>15</v>
      </c>
      <c r="C202" s="53"/>
      <c r="D202" s="180"/>
      <c r="E202" s="176"/>
      <c r="F202" s="63">
        <v>0</v>
      </c>
      <c r="G202" s="180"/>
      <c r="H202" s="176"/>
      <c r="I202" s="63">
        <v>-11454.8</v>
      </c>
    </row>
    <row r="203" spans="1:9" s="7" customFormat="1" ht="15" x14ac:dyDescent="0.25">
      <c r="A203" s="55"/>
      <c r="B203" s="56"/>
      <c r="C203" s="57"/>
      <c r="D203" s="180"/>
      <c r="E203" s="176"/>
      <c r="F203" s="42"/>
      <c r="G203" s="180"/>
      <c r="H203" s="176"/>
      <c r="I203" s="42"/>
    </row>
    <row r="204" spans="1:9" s="7" customFormat="1" ht="15" x14ac:dyDescent="0.25">
      <c r="A204" s="51"/>
      <c r="B204" s="52" t="s">
        <v>16</v>
      </c>
      <c r="C204" s="53"/>
      <c r="D204" s="180"/>
      <c r="E204" s="176"/>
      <c r="F204" s="42"/>
      <c r="G204" s="180"/>
      <c r="H204" s="176"/>
      <c r="I204" s="42"/>
    </row>
    <row r="205" spans="1:9" s="7" customFormat="1" ht="15" x14ac:dyDescent="0.25">
      <c r="A205" s="40">
        <v>582</v>
      </c>
      <c r="B205" s="41" t="s">
        <v>23</v>
      </c>
      <c r="C205" s="40" t="s">
        <v>13</v>
      </c>
      <c r="D205" s="180"/>
      <c r="E205" s="176"/>
      <c r="F205" s="42">
        <v>0</v>
      </c>
      <c r="G205" s="180">
        <v>-7</v>
      </c>
      <c r="H205" s="176">
        <v>45.2</v>
      </c>
      <c r="I205" s="42">
        <v>-316.39999999999998</v>
      </c>
    </row>
    <row r="206" spans="1:9" s="7" customFormat="1" ht="15" x14ac:dyDescent="0.25">
      <c r="A206" s="40">
        <v>583</v>
      </c>
      <c r="B206" s="41" t="s">
        <v>17</v>
      </c>
      <c r="C206" s="40" t="s">
        <v>13</v>
      </c>
      <c r="D206" s="180"/>
      <c r="E206" s="176"/>
      <c r="F206" s="42">
        <v>0</v>
      </c>
      <c r="G206" s="180">
        <v>-7</v>
      </c>
      <c r="H206" s="176">
        <v>50.1</v>
      </c>
      <c r="I206" s="42">
        <v>-350.7</v>
      </c>
    </row>
    <row r="207" spans="1:9" s="7" customFormat="1" ht="15" x14ac:dyDescent="0.25">
      <c r="A207" s="40">
        <v>584</v>
      </c>
      <c r="B207" s="41" t="s">
        <v>24</v>
      </c>
      <c r="C207" s="40" t="s">
        <v>13</v>
      </c>
      <c r="D207" s="180"/>
      <c r="E207" s="176"/>
      <c r="F207" s="42">
        <v>0</v>
      </c>
      <c r="G207" s="180">
        <v>-7</v>
      </c>
      <c r="H207" s="176">
        <v>22</v>
      </c>
      <c r="I207" s="42">
        <v>-154</v>
      </c>
    </row>
    <row r="208" spans="1:9" s="7" customFormat="1" ht="15" x14ac:dyDescent="0.25">
      <c r="A208" s="40">
        <v>585</v>
      </c>
      <c r="B208" s="41" t="s">
        <v>25</v>
      </c>
      <c r="C208" s="40" t="s">
        <v>13</v>
      </c>
      <c r="D208" s="180"/>
      <c r="E208" s="176"/>
      <c r="F208" s="42">
        <v>0</v>
      </c>
      <c r="G208" s="180">
        <v>-7</v>
      </c>
      <c r="H208" s="176">
        <v>86.9</v>
      </c>
      <c r="I208" s="42">
        <v>-608.29999999999995</v>
      </c>
    </row>
    <row r="209" spans="1:9" s="7" customFormat="1" ht="15" x14ac:dyDescent="0.25">
      <c r="A209" s="40">
        <v>586</v>
      </c>
      <c r="B209" s="41" t="s">
        <v>18</v>
      </c>
      <c r="C209" s="40" t="s">
        <v>14</v>
      </c>
      <c r="D209" s="180"/>
      <c r="E209" s="176"/>
      <c r="F209" s="42">
        <v>0</v>
      </c>
      <c r="G209" s="180">
        <v>-4.9069999999985603</v>
      </c>
      <c r="H209" s="176">
        <v>62.1</v>
      </c>
      <c r="I209" s="42">
        <v>-304.72000000000003</v>
      </c>
    </row>
    <row r="210" spans="1:9" s="7" customFormat="1" ht="15.75" thickBot="1" x14ac:dyDescent="0.3">
      <c r="A210" s="40">
        <v>587</v>
      </c>
      <c r="B210" s="41" t="s">
        <v>19</v>
      </c>
      <c r="C210" s="40" t="s">
        <v>14</v>
      </c>
      <c r="D210" s="180"/>
      <c r="E210" s="176"/>
      <c r="F210" s="42">
        <v>0</v>
      </c>
      <c r="G210" s="180">
        <v>-4.9069999999985603</v>
      </c>
      <c r="H210" s="176">
        <v>78.599999999999994</v>
      </c>
      <c r="I210" s="42">
        <v>-385.69</v>
      </c>
    </row>
    <row r="211" spans="1:9" s="7" customFormat="1" ht="15.75" thickBot="1" x14ac:dyDescent="0.3">
      <c r="A211" s="51"/>
      <c r="B211" s="52" t="s">
        <v>20</v>
      </c>
      <c r="C211" s="53"/>
      <c r="D211" s="180"/>
      <c r="E211" s="176"/>
      <c r="F211" s="63">
        <v>0</v>
      </c>
      <c r="G211" s="180"/>
      <c r="H211" s="176"/>
      <c r="I211" s="63">
        <v>-2119.81</v>
      </c>
    </row>
    <row r="212" spans="1:9" s="7" customFormat="1" ht="15" x14ac:dyDescent="0.25">
      <c r="A212" s="55"/>
      <c r="B212" s="56"/>
      <c r="C212" s="57"/>
      <c r="D212" s="180"/>
      <c r="E212" s="176"/>
      <c r="F212" s="42"/>
      <c r="G212" s="180"/>
      <c r="H212" s="176"/>
      <c r="I212" s="42"/>
    </row>
    <row r="213" spans="1:9" s="7" customFormat="1" ht="15" x14ac:dyDescent="0.25">
      <c r="A213" s="51"/>
      <c r="B213" s="52" t="s">
        <v>21</v>
      </c>
      <c r="C213" s="53"/>
      <c r="D213" s="180"/>
      <c r="E213" s="176"/>
      <c r="F213" s="42"/>
      <c r="G213" s="180"/>
      <c r="H213" s="176"/>
      <c r="I213" s="42"/>
    </row>
    <row r="214" spans="1:9" s="7" customFormat="1" ht="57" customHeight="1" thickBot="1" x14ac:dyDescent="0.3">
      <c r="A214" s="40">
        <v>588</v>
      </c>
      <c r="B214" s="41" t="s">
        <v>47</v>
      </c>
      <c r="C214" s="40" t="s">
        <v>13</v>
      </c>
      <c r="D214" s="180"/>
      <c r="E214" s="176"/>
      <c r="F214" s="42">
        <v>0</v>
      </c>
      <c r="G214" s="180">
        <v>-7</v>
      </c>
      <c r="H214" s="176">
        <v>511.5</v>
      </c>
      <c r="I214" s="42">
        <v>-3580.5</v>
      </c>
    </row>
    <row r="215" spans="1:9" s="7" customFormat="1" ht="15.75" thickBot="1" x14ac:dyDescent="0.3">
      <c r="A215" s="51"/>
      <c r="B215" s="52" t="s">
        <v>22</v>
      </c>
      <c r="C215" s="53"/>
      <c r="D215" s="180"/>
      <c r="E215" s="176"/>
      <c r="F215" s="63">
        <v>0</v>
      </c>
      <c r="G215" s="180"/>
      <c r="H215" s="176"/>
      <c r="I215" s="63">
        <v>-3580.5</v>
      </c>
    </row>
    <row r="216" spans="1:9" s="7" customFormat="1" ht="15" x14ac:dyDescent="0.25">
      <c r="A216" s="55"/>
      <c r="B216" s="56"/>
      <c r="C216" s="57"/>
      <c r="D216" s="180"/>
      <c r="E216" s="176"/>
      <c r="F216" s="42"/>
      <c r="G216" s="180"/>
      <c r="H216" s="176"/>
      <c r="I216" s="42"/>
    </row>
    <row r="217" spans="1:9" s="7" customFormat="1" ht="15" x14ac:dyDescent="0.25">
      <c r="A217" s="51"/>
      <c r="B217" s="52" t="s">
        <v>9</v>
      </c>
      <c r="C217" s="53"/>
      <c r="D217" s="180"/>
      <c r="E217" s="176"/>
      <c r="F217" s="42"/>
      <c r="G217" s="180"/>
      <c r="H217" s="176"/>
      <c r="I217" s="42"/>
    </row>
    <row r="218" spans="1:9" s="7" customFormat="1" ht="23.25" thickBot="1" x14ac:dyDescent="0.3">
      <c r="A218" s="40">
        <v>589</v>
      </c>
      <c r="B218" s="41" t="s">
        <v>110</v>
      </c>
      <c r="C218" s="40" t="s">
        <v>12</v>
      </c>
      <c r="D218" s="180"/>
      <c r="E218" s="176"/>
      <c r="F218" s="42">
        <v>0</v>
      </c>
      <c r="G218" s="180">
        <v>-7</v>
      </c>
      <c r="H218" s="176">
        <v>10170.4</v>
      </c>
      <c r="I218" s="42">
        <v>-71192.800000000003</v>
      </c>
    </row>
    <row r="219" spans="1:9" s="7" customFormat="1" ht="15.75" thickBot="1" x14ac:dyDescent="0.3">
      <c r="A219" s="51"/>
      <c r="B219" s="52" t="s">
        <v>10</v>
      </c>
      <c r="C219" s="53"/>
      <c r="D219" s="180"/>
      <c r="E219" s="176"/>
      <c r="F219" s="63">
        <v>0</v>
      </c>
      <c r="G219" s="180"/>
      <c r="H219" s="176"/>
      <c r="I219" s="63">
        <v>-71192.800000000003</v>
      </c>
    </row>
    <row r="220" spans="1:9" s="7" customFormat="1" ht="15" x14ac:dyDescent="0.25">
      <c r="A220" s="55"/>
      <c r="B220" s="56"/>
      <c r="C220" s="57"/>
      <c r="D220" s="180"/>
      <c r="E220" s="176"/>
      <c r="F220" s="42"/>
      <c r="G220" s="180"/>
      <c r="H220" s="176"/>
      <c r="I220" s="42"/>
    </row>
    <row r="221" spans="1:9" s="7" customFormat="1" ht="15" x14ac:dyDescent="0.25">
      <c r="A221" s="51"/>
      <c r="B221" s="52" t="s">
        <v>40</v>
      </c>
      <c r="C221" s="53"/>
      <c r="D221" s="180"/>
      <c r="E221" s="176"/>
      <c r="F221" s="42"/>
      <c r="G221" s="180"/>
      <c r="H221" s="176"/>
      <c r="I221" s="42"/>
    </row>
    <row r="222" spans="1:9" s="7" customFormat="1" ht="15" x14ac:dyDescent="0.25">
      <c r="A222" s="40">
        <v>590</v>
      </c>
      <c r="B222" s="41" t="s">
        <v>41</v>
      </c>
      <c r="C222" s="40" t="s">
        <v>12</v>
      </c>
      <c r="D222" s="180"/>
      <c r="E222" s="176"/>
      <c r="F222" s="42">
        <v>0</v>
      </c>
      <c r="G222" s="180">
        <v>-14</v>
      </c>
      <c r="H222" s="176">
        <v>82</v>
      </c>
      <c r="I222" s="42">
        <v>-1148</v>
      </c>
    </row>
    <row r="223" spans="1:9" s="7" customFormat="1" ht="15.75" thickBot="1" x14ac:dyDescent="0.3">
      <c r="A223" s="40">
        <v>591</v>
      </c>
      <c r="B223" s="41" t="s">
        <v>51</v>
      </c>
      <c r="C223" s="40" t="s">
        <v>52</v>
      </c>
      <c r="D223" s="180"/>
      <c r="E223" s="176"/>
      <c r="F223" s="42">
        <v>0</v>
      </c>
      <c r="G223" s="180">
        <v>-1</v>
      </c>
      <c r="H223" s="176">
        <v>1278.3</v>
      </c>
      <c r="I223" s="42">
        <v>-1278.3</v>
      </c>
    </row>
    <row r="224" spans="1:9" s="7" customFormat="1" ht="15.75" thickBot="1" x14ac:dyDescent="0.3">
      <c r="A224" s="51"/>
      <c r="B224" s="52" t="s">
        <v>43</v>
      </c>
      <c r="C224" s="53"/>
      <c r="D224" s="180"/>
      <c r="E224" s="176"/>
      <c r="F224" s="63">
        <v>0</v>
      </c>
      <c r="G224" s="180"/>
      <c r="H224" s="176"/>
      <c r="I224" s="63">
        <v>-2426.3000000000002</v>
      </c>
    </row>
    <row r="225" spans="1:13" s="7" customFormat="1" ht="15.75" thickBot="1" x14ac:dyDescent="0.3">
      <c r="A225" s="40"/>
      <c r="B225" s="41"/>
      <c r="C225" s="40"/>
      <c r="D225" s="180"/>
      <c r="E225" s="176"/>
      <c r="F225" s="42"/>
      <c r="G225" s="180"/>
      <c r="H225" s="176"/>
      <c r="I225" s="42"/>
    </row>
    <row r="226" spans="1:13" s="24" customFormat="1" ht="21.75" customHeight="1" thickTop="1" thickBot="1" x14ac:dyDescent="0.25">
      <c r="A226" s="85"/>
      <c r="B226" s="86" t="s">
        <v>297</v>
      </c>
      <c r="C226" s="87"/>
      <c r="D226" s="185"/>
      <c r="E226" s="179"/>
      <c r="F226" s="88">
        <v>114962.97</v>
      </c>
      <c r="G226" s="189"/>
      <c r="H226" s="188"/>
      <c r="I226" s="95">
        <v>-401657.93000000017</v>
      </c>
    </row>
    <row r="227" spans="1:13" ht="26.45" customHeight="1" thickTop="1" thickBot="1" x14ac:dyDescent="0.25">
      <c r="A227" s="96"/>
      <c r="B227" s="97" t="s">
        <v>299</v>
      </c>
      <c r="C227" s="96"/>
      <c r="D227" s="98"/>
      <c r="E227" s="98"/>
      <c r="F227" s="98"/>
      <c r="G227" s="99"/>
      <c r="H227" s="99"/>
      <c r="I227" s="100">
        <v>-286694.96000000008</v>
      </c>
      <c r="K227" s="27"/>
      <c r="L227" s="27"/>
      <c r="M227" s="27"/>
    </row>
    <row r="228" spans="1:13" ht="26.45" customHeight="1" thickTop="1" x14ac:dyDescent="0.2">
      <c r="K228" s="27"/>
      <c r="L228" s="27"/>
      <c r="M228" s="27"/>
    </row>
    <row r="229" spans="1:13" ht="7.5" customHeight="1" x14ac:dyDescent="0.2">
      <c r="K229" s="27"/>
      <c r="L229" s="27"/>
      <c r="M229" s="27"/>
    </row>
    <row r="230" spans="1:13" ht="26.45" customHeight="1" x14ac:dyDescent="0.2">
      <c r="K230" s="27"/>
      <c r="L230" s="27"/>
      <c r="M230" s="27"/>
    </row>
    <row r="231" spans="1:13" ht="26.45" customHeight="1" x14ac:dyDescent="0.2">
      <c r="K231" s="27"/>
      <c r="L231" s="27"/>
      <c r="M231" s="27"/>
    </row>
  </sheetData>
  <mergeCells count="6">
    <mergeCell ref="D7:F7"/>
    <mergeCell ref="G7:I7"/>
    <mergeCell ref="A4:C4"/>
    <mergeCell ref="A5:B5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89" firstPageNumber="0" fitToWidth="0" fitToHeight="0" orientation="landscape" r:id="rId1"/>
  <headerFooter alignWithMargins="0">
    <oddHeader>&amp;CPříloha č.2 k ZL-148-S-Š-SO 2.000</oddHeader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92D050"/>
  </sheetPr>
  <dimension ref="A1:M157"/>
  <sheetViews>
    <sheetView view="pageBreakPreview" topLeftCell="A128" zoomScaleNormal="100" zoomScaleSheetLayoutView="100" workbookViewId="0">
      <selection activeCell="H154" sqref="H154"/>
    </sheetView>
  </sheetViews>
  <sheetFormatPr defaultColWidth="10" defaultRowHeight="26.45" customHeight="1" x14ac:dyDescent="0.2"/>
  <cols>
    <col min="1" max="1" width="11.28515625" style="25" customWidth="1"/>
    <col min="2" max="2" width="46.5703125" style="25" customWidth="1"/>
    <col min="3" max="3" width="5" style="25" customWidth="1"/>
    <col min="4" max="6" width="12.140625" style="26" customWidth="1"/>
    <col min="7" max="9" width="12.140625" style="27" customWidth="1"/>
    <col min="10" max="10" width="11.5703125" style="27" bestFit="1" customWidth="1"/>
    <col min="11" max="11" width="10.5703125" style="2" customWidth="1"/>
    <col min="12" max="12" width="12.140625" style="2" customWidth="1"/>
    <col min="13" max="229" width="10" style="2"/>
    <col min="230" max="230" width="6.140625" style="2" bestFit="1" customWidth="1"/>
    <col min="231" max="231" width="47.42578125" style="2" customWidth="1"/>
    <col min="232" max="232" width="3.42578125" style="2" bestFit="1" customWidth="1"/>
    <col min="233" max="233" width="7.140625" style="2" bestFit="1" customWidth="1"/>
    <col min="234" max="234" width="9.5703125" style="2" bestFit="1" customWidth="1"/>
    <col min="235" max="235" width="11.7109375" style="2" bestFit="1" customWidth="1"/>
    <col min="236" max="236" width="7.140625" style="2" bestFit="1" customWidth="1"/>
    <col min="237" max="237" width="9.5703125" style="2" bestFit="1" customWidth="1"/>
    <col min="238" max="238" width="11.7109375" style="2" bestFit="1" customWidth="1"/>
    <col min="239" max="239" width="7.140625" style="2" bestFit="1" customWidth="1"/>
    <col min="240" max="240" width="10.28515625" style="2" bestFit="1" customWidth="1"/>
    <col min="241" max="241" width="10" style="2"/>
    <col min="242" max="242" width="10.85546875" style="2" customWidth="1"/>
    <col min="243" max="485" width="10" style="2"/>
    <col min="486" max="486" width="6.140625" style="2" bestFit="1" customWidth="1"/>
    <col min="487" max="487" width="47.42578125" style="2" customWidth="1"/>
    <col min="488" max="488" width="3.42578125" style="2" bestFit="1" customWidth="1"/>
    <col min="489" max="489" width="7.140625" style="2" bestFit="1" customWidth="1"/>
    <col min="490" max="490" width="9.5703125" style="2" bestFit="1" customWidth="1"/>
    <col min="491" max="491" width="11.7109375" style="2" bestFit="1" customWidth="1"/>
    <col min="492" max="492" width="7.140625" style="2" bestFit="1" customWidth="1"/>
    <col min="493" max="493" width="9.5703125" style="2" bestFit="1" customWidth="1"/>
    <col min="494" max="494" width="11.7109375" style="2" bestFit="1" customWidth="1"/>
    <col min="495" max="495" width="7.140625" style="2" bestFit="1" customWidth="1"/>
    <col min="496" max="496" width="10.28515625" style="2" bestFit="1" customWidth="1"/>
    <col min="497" max="497" width="10" style="2"/>
    <col min="498" max="498" width="10.85546875" style="2" customWidth="1"/>
    <col min="499" max="741" width="10" style="2"/>
    <col min="742" max="742" width="6.140625" style="2" bestFit="1" customWidth="1"/>
    <col min="743" max="743" width="47.42578125" style="2" customWidth="1"/>
    <col min="744" max="744" width="3.42578125" style="2" bestFit="1" customWidth="1"/>
    <col min="745" max="745" width="7.140625" style="2" bestFit="1" customWidth="1"/>
    <col min="746" max="746" width="9.5703125" style="2" bestFit="1" customWidth="1"/>
    <col min="747" max="747" width="11.7109375" style="2" bestFit="1" customWidth="1"/>
    <col min="748" max="748" width="7.140625" style="2" bestFit="1" customWidth="1"/>
    <col min="749" max="749" width="9.5703125" style="2" bestFit="1" customWidth="1"/>
    <col min="750" max="750" width="11.7109375" style="2" bestFit="1" customWidth="1"/>
    <col min="751" max="751" width="7.140625" style="2" bestFit="1" customWidth="1"/>
    <col min="752" max="752" width="10.28515625" style="2" bestFit="1" customWidth="1"/>
    <col min="753" max="753" width="10" style="2"/>
    <col min="754" max="754" width="10.85546875" style="2" customWidth="1"/>
    <col min="755" max="997" width="10" style="2"/>
    <col min="998" max="998" width="6.140625" style="2" bestFit="1" customWidth="1"/>
    <col min="999" max="999" width="47.42578125" style="2" customWidth="1"/>
    <col min="1000" max="1000" width="3.42578125" style="2" bestFit="1" customWidth="1"/>
    <col min="1001" max="1001" width="7.140625" style="2" bestFit="1" customWidth="1"/>
    <col min="1002" max="1002" width="9.5703125" style="2" bestFit="1" customWidth="1"/>
    <col min="1003" max="1003" width="11.7109375" style="2" bestFit="1" customWidth="1"/>
    <col min="1004" max="1004" width="7.140625" style="2" bestFit="1" customWidth="1"/>
    <col min="1005" max="1005" width="9.5703125" style="2" bestFit="1" customWidth="1"/>
    <col min="1006" max="1006" width="11.7109375" style="2" bestFit="1" customWidth="1"/>
    <col min="1007" max="1007" width="7.140625" style="2" bestFit="1" customWidth="1"/>
    <col min="1008" max="1008" width="10.28515625" style="2" bestFit="1" customWidth="1"/>
    <col min="1009" max="1009" width="10" style="2"/>
    <col min="1010" max="1010" width="10.85546875" style="2" customWidth="1"/>
    <col min="1011" max="1253" width="10" style="2"/>
    <col min="1254" max="1254" width="6.140625" style="2" bestFit="1" customWidth="1"/>
    <col min="1255" max="1255" width="47.42578125" style="2" customWidth="1"/>
    <col min="1256" max="1256" width="3.42578125" style="2" bestFit="1" customWidth="1"/>
    <col min="1257" max="1257" width="7.140625" style="2" bestFit="1" customWidth="1"/>
    <col min="1258" max="1258" width="9.5703125" style="2" bestFit="1" customWidth="1"/>
    <col min="1259" max="1259" width="11.7109375" style="2" bestFit="1" customWidth="1"/>
    <col min="1260" max="1260" width="7.140625" style="2" bestFit="1" customWidth="1"/>
    <col min="1261" max="1261" width="9.5703125" style="2" bestFit="1" customWidth="1"/>
    <col min="1262" max="1262" width="11.7109375" style="2" bestFit="1" customWidth="1"/>
    <col min="1263" max="1263" width="7.140625" style="2" bestFit="1" customWidth="1"/>
    <col min="1264" max="1264" width="10.28515625" style="2" bestFit="1" customWidth="1"/>
    <col min="1265" max="1265" width="10" style="2"/>
    <col min="1266" max="1266" width="10.85546875" style="2" customWidth="1"/>
    <col min="1267" max="1509" width="10" style="2"/>
    <col min="1510" max="1510" width="6.140625" style="2" bestFit="1" customWidth="1"/>
    <col min="1511" max="1511" width="47.42578125" style="2" customWidth="1"/>
    <col min="1512" max="1512" width="3.42578125" style="2" bestFit="1" customWidth="1"/>
    <col min="1513" max="1513" width="7.140625" style="2" bestFit="1" customWidth="1"/>
    <col min="1514" max="1514" width="9.5703125" style="2" bestFit="1" customWidth="1"/>
    <col min="1515" max="1515" width="11.7109375" style="2" bestFit="1" customWidth="1"/>
    <col min="1516" max="1516" width="7.140625" style="2" bestFit="1" customWidth="1"/>
    <col min="1517" max="1517" width="9.5703125" style="2" bestFit="1" customWidth="1"/>
    <col min="1518" max="1518" width="11.7109375" style="2" bestFit="1" customWidth="1"/>
    <col min="1519" max="1519" width="7.140625" style="2" bestFit="1" customWidth="1"/>
    <col min="1520" max="1520" width="10.28515625" style="2" bestFit="1" customWidth="1"/>
    <col min="1521" max="1521" width="10" style="2"/>
    <col min="1522" max="1522" width="10.85546875" style="2" customWidth="1"/>
    <col min="1523" max="1765" width="10" style="2"/>
    <col min="1766" max="1766" width="6.140625" style="2" bestFit="1" customWidth="1"/>
    <col min="1767" max="1767" width="47.42578125" style="2" customWidth="1"/>
    <col min="1768" max="1768" width="3.42578125" style="2" bestFit="1" customWidth="1"/>
    <col min="1769" max="1769" width="7.140625" style="2" bestFit="1" customWidth="1"/>
    <col min="1770" max="1770" width="9.5703125" style="2" bestFit="1" customWidth="1"/>
    <col min="1771" max="1771" width="11.7109375" style="2" bestFit="1" customWidth="1"/>
    <col min="1772" max="1772" width="7.140625" style="2" bestFit="1" customWidth="1"/>
    <col min="1773" max="1773" width="9.5703125" style="2" bestFit="1" customWidth="1"/>
    <col min="1774" max="1774" width="11.7109375" style="2" bestFit="1" customWidth="1"/>
    <col min="1775" max="1775" width="7.140625" style="2" bestFit="1" customWidth="1"/>
    <col min="1776" max="1776" width="10.28515625" style="2" bestFit="1" customWidth="1"/>
    <col min="1777" max="1777" width="10" style="2"/>
    <col min="1778" max="1778" width="10.85546875" style="2" customWidth="1"/>
    <col min="1779" max="2021" width="10" style="2"/>
    <col min="2022" max="2022" width="6.140625" style="2" bestFit="1" customWidth="1"/>
    <col min="2023" max="2023" width="47.42578125" style="2" customWidth="1"/>
    <col min="2024" max="2024" width="3.42578125" style="2" bestFit="1" customWidth="1"/>
    <col min="2025" max="2025" width="7.140625" style="2" bestFit="1" customWidth="1"/>
    <col min="2026" max="2026" width="9.5703125" style="2" bestFit="1" customWidth="1"/>
    <col min="2027" max="2027" width="11.7109375" style="2" bestFit="1" customWidth="1"/>
    <col min="2028" max="2028" width="7.140625" style="2" bestFit="1" customWidth="1"/>
    <col min="2029" max="2029" width="9.5703125" style="2" bestFit="1" customWidth="1"/>
    <col min="2030" max="2030" width="11.7109375" style="2" bestFit="1" customWidth="1"/>
    <col min="2031" max="2031" width="7.140625" style="2" bestFit="1" customWidth="1"/>
    <col min="2032" max="2032" width="10.28515625" style="2" bestFit="1" customWidth="1"/>
    <col min="2033" max="2033" width="10" style="2"/>
    <col min="2034" max="2034" width="10.85546875" style="2" customWidth="1"/>
    <col min="2035" max="2277" width="10" style="2"/>
    <col min="2278" max="2278" width="6.140625" style="2" bestFit="1" customWidth="1"/>
    <col min="2279" max="2279" width="47.42578125" style="2" customWidth="1"/>
    <col min="2280" max="2280" width="3.42578125" style="2" bestFit="1" customWidth="1"/>
    <col min="2281" max="2281" width="7.140625" style="2" bestFit="1" customWidth="1"/>
    <col min="2282" max="2282" width="9.5703125" style="2" bestFit="1" customWidth="1"/>
    <col min="2283" max="2283" width="11.7109375" style="2" bestFit="1" customWidth="1"/>
    <col min="2284" max="2284" width="7.140625" style="2" bestFit="1" customWidth="1"/>
    <col min="2285" max="2285" width="9.5703125" style="2" bestFit="1" customWidth="1"/>
    <col min="2286" max="2286" width="11.7109375" style="2" bestFit="1" customWidth="1"/>
    <col min="2287" max="2287" width="7.140625" style="2" bestFit="1" customWidth="1"/>
    <col min="2288" max="2288" width="10.28515625" style="2" bestFit="1" customWidth="1"/>
    <col min="2289" max="2289" width="10" style="2"/>
    <col min="2290" max="2290" width="10.85546875" style="2" customWidth="1"/>
    <col min="2291" max="2533" width="10" style="2"/>
    <col min="2534" max="2534" width="6.140625" style="2" bestFit="1" customWidth="1"/>
    <col min="2535" max="2535" width="47.42578125" style="2" customWidth="1"/>
    <col min="2536" max="2536" width="3.42578125" style="2" bestFit="1" customWidth="1"/>
    <col min="2537" max="2537" width="7.140625" style="2" bestFit="1" customWidth="1"/>
    <col min="2538" max="2538" width="9.5703125" style="2" bestFit="1" customWidth="1"/>
    <col min="2539" max="2539" width="11.7109375" style="2" bestFit="1" customWidth="1"/>
    <col min="2540" max="2540" width="7.140625" style="2" bestFit="1" customWidth="1"/>
    <col min="2541" max="2541" width="9.5703125" style="2" bestFit="1" customWidth="1"/>
    <col min="2542" max="2542" width="11.7109375" style="2" bestFit="1" customWidth="1"/>
    <col min="2543" max="2543" width="7.140625" style="2" bestFit="1" customWidth="1"/>
    <col min="2544" max="2544" width="10.28515625" style="2" bestFit="1" customWidth="1"/>
    <col min="2545" max="2545" width="10" style="2"/>
    <col min="2546" max="2546" width="10.85546875" style="2" customWidth="1"/>
    <col min="2547" max="2789" width="10" style="2"/>
    <col min="2790" max="2790" width="6.140625" style="2" bestFit="1" customWidth="1"/>
    <col min="2791" max="2791" width="47.42578125" style="2" customWidth="1"/>
    <col min="2792" max="2792" width="3.42578125" style="2" bestFit="1" customWidth="1"/>
    <col min="2793" max="2793" width="7.140625" style="2" bestFit="1" customWidth="1"/>
    <col min="2794" max="2794" width="9.5703125" style="2" bestFit="1" customWidth="1"/>
    <col min="2795" max="2795" width="11.7109375" style="2" bestFit="1" customWidth="1"/>
    <col min="2796" max="2796" width="7.140625" style="2" bestFit="1" customWidth="1"/>
    <col min="2797" max="2797" width="9.5703125" style="2" bestFit="1" customWidth="1"/>
    <col min="2798" max="2798" width="11.7109375" style="2" bestFit="1" customWidth="1"/>
    <col min="2799" max="2799" width="7.140625" style="2" bestFit="1" customWidth="1"/>
    <col min="2800" max="2800" width="10.28515625" style="2" bestFit="1" customWidth="1"/>
    <col min="2801" max="2801" width="10" style="2"/>
    <col min="2802" max="2802" width="10.85546875" style="2" customWidth="1"/>
    <col min="2803" max="3045" width="10" style="2"/>
    <col min="3046" max="3046" width="6.140625" style="2" bestFit="1" customWidth="1"/>
    <col min="3047" max="3047" width="47.42578125" style="2" customWidth="1"/>
    <col min="3048" max="3048" width="3.42578125" style="2" bestFit="1" customWidth="1"/>
    <col min="3049" max="3049" width="7.140625" style="2" bestFit="1" customWidth="1"/>
    <col min="3050" max="3050" width="9.5703125" style="2" bestFit="1" customWidth="1"/>
    <col min="3051" max="3051" width="11.7109375" style="2" bestFit="1" customWidth="1"/>
    <col min="3052" max="3052" width="7.140625" style="2" bestFit="1" customWidth="1"/>
    <col min="3053" max="3053" width="9.5703125" style="2" bestFit="1" customWidth="1"/>
    <col min="3054" max="3054" width="11.7109375" style="2" bestFit="1" customWidth="1"/>
    <col min="3055" max="3055" width="7.140625" style="2" bestFit="1" customWidth="1"/>
    <col min="3056" max="3056" width="10.28515625" style="2" bestFit="1" customWidth="1"/>
    <col min="3057" max="3057" width="10" style="2"/>
    <col min="3058" max="3058" width="10.85546875" style="2" customWidth="1"/>
    <col min="3059" max="3301" width="10" style="2"/>
    <col min="3302" max="3302" width="6.140625" style="2" bestFit="1" customWidth="1"/>
    <col min="3303" max="3303" width="47.42578125" style="2" customWidth="1"/>
    <col min="3304" max="3304" width="3.42578125" style="2" bestFit="1" customWidth="1"/>
    <col min="3305" max="3305" width="7.140625" style="2" bestFit="1" customWidth="1"/>
    <col min="3306" max="3306" width="9.5703125" style="2" bestFit="1" customWidth="1"/>
    <col min="3307" max="3307" width="11.7109375" style="2" bestFit="1" customWidth="1"/>
    <col min="3308" max="3308" width="7.140625" style="2" bestFit="1" customWidth="1"/>
    <col min="3309" max="3309" width="9.5703125" style="2" bestFit="1" customWidth="1"/>
    <col min="3310" max="3310" width="11.7109375" style="2" bestFit="1" customWidth="1"/>
    <col min="3311" max="3311" width="7.140625" style="2" bestFit="1" customWidth="1"/>
    <col min="3312" max="3312" width="10.28515625" style="2" bestFit="1" customWidth="1"/>
    <col min="3313" max="3313" width="10" style="2"/>
    <col min="3314" max="3314" width="10.85546875" style="2" customWidth="1"/>
    <col min="3315" max="3557" width="10" style="2"/>
    <col min="3558" max="3558" width="6.140625" style="2" bestFit="1" customWidth="1"/>
    <col min="3559" max="3559" width="47.42578125" style="2" customWidth="1"/>
    <col min="3560" max="3560" width="3.42578125" style="2" bestFit="1" customWidth="1"/>
    <col min="3561" max="3561" width="7.140625" style="2" bestFit="1" customWidth="1"/>
    <col min="3562" max="3562" width="9.5703125" style="2" bestFit="1" customWidth="1"/>
    <col min="3563" max="3563" width="11.7109375" style="2" bestFit="1" customWidth="1"/>
    <col min="3564" max="3564" width="7.140625" style="2" bestFit="1" customWidth="1"/>
    <col min="3565" max="3565" width="9.5703125" style="2" bestFit="1" customWidth="1"/>
    <col min="3566" max="3566" width="11.7109375" style="2" bestFit="1" customWidth="1"/>
    <col min="3567" max="3567" width="7.140625" style="2" bestFit="1" customWidth="1"/>
    <col min="3568" max="3568" width="10.28515625" style="2" bestFit="1" customWidth="1"/>
    <col min="3569" max="3569" width="10" style="2"/>
    <col min="3570" max="3570" width="10.85546875" style="2" customWidth="1"/>
    <col min="3571" max="3813" width="10" style="2"/>
    <col min="3814" max="3814" width="6.140625" style="2" bestFit="1" customWidth="1"/>
    <col min="3815" max="3815" width="47.42578125" style="2" customWidth="1"/>
    <col min="3816" max="3816" width="3.42578125" style="2" bestFit="1" customWidth="1"/>
    <col min="3817" max="3817" width="7.140625" style="2" bestFit="1" customWidth="1"/>
    <col min="3818" max="3818" width="9.5703125" style="2" bestFit="1" customWidth="1"/>
    <col min="3819" max="3819" width="11.7109375" style="2" bestFit="1" customWidth="1"/>
    <col min="3820" max="3820" width="7.140625" style="2" bestFit="1" customWidth="1"/>
    <col min="3821" max="3821" width="9.5703125" style="2" bestFit="1" customWidth="1"/>
    <col min="3822" max="3822" width="11.7109375" style="2" bestFit="1" customWidth="1"/>
    <col min="3823" max="3823" width="7.140625" style="2" bestFit="1" customWidth="1"/>
    <col min="3824" max="3824" width="10.28515625" style="2" bestFit="1" customWidth="1"/>
    <col min="3825" max="3825" width="10" style="2"/>
    <col min="3826" max="3826" width="10.85546875" style="2" customWidth="1"/>
    <col min="3827" max="4069" width="10" style="2"/>
    <col min="4070" max="4070" width="6.140625" style="2" bestFit="1" customWidth="1"/>
    <col min="4071" max="4071" width="47.42578125" style="2" customWidth="1"/>
    <col min="4072" max="4072" width="3.42578125" style="2" bestFit="1" customWidth="1"/>
    <col min="4073" max="4073" width="7.140625" style="2" bestFit="1" customWidth="1"/>
    <col min="4074" max="4074" width="9.5703125" style="2" bestFit="1" customWidth="1"/>
    <col min="4075" max="4075" width="11.7109375" style="2" bestFit="1" customWidth="1"/>
    <col min="4076" max="4076" width="7.140625" style="2" bestFit="1" customWidth="1"/>
    <col min="4077" max="4077" width="9.5703125" style="2" bestFit="1" customWidth="1"/>
    <col min="4078" max="4078" width="11.7109375" style="2" bestFit="1" customWidth="1"/>
    <col min="4079" max="4079" width="7.140625" style="2" bestFit="1" customWidth="1"/>
    <col min="4080" max="4080" width="10.28515625" style="2" bestFit="1" customWidth="1"/>
    <col min="4081" max="4081" width="10" style="2"/>
    <col min="4082" max="4082" width="10.85546875" style="2" customWidth="1"/>
    <col min="4083" max="4325" width="10" style="2"/>
    <col min="4326" max="4326" width="6.140625" style="2" bestFit="1" customWidth="1"/>
    <col min="4327" max="4327" width="47.42578125" style="2" customWidth="1"/>
    <col min="4328" max="4328" width="3.42578125" style="2" bestFit="1" customWidth="1"/>
    <col min="4329" max="4329" width="7.140625" style="2" bestFit="1" customWidth="1"/>
    <col min="4330" max="4330" width="9.5703125" style="2" bestFit="1" customWidth="1"/>
    <col min="4331" max="4331" width="11.7109375" style="2" bestFit="1" customWidth="1"/>
    <col min="4332" max="4332" width="7.140625" style="2" bestFit="1" customWidth="1"/>
    <col min="4333" max="4333" width="9.5703125" style="2" bestFit="1" customWidth="1"/>
    <col min="4334" max="4334" width="11.7109375" style="2" bestFit="1" customWidth="1"/>
    <col min="4335" max="4335" width="7.140625" style="2" bestFit="1" customWidth="1"/>
    <col min="4336" max="4336" width="10.28515625" style="2" bestFit="1" customWidth="1"/>
    <col min="4337" max="4337" width="10" style="2"/>
    <col min="4338" max="4338" width="10.85546875" style="2" customWidth="1"/>
    <col min="4339" max="4581" width="10" style="2"/>
    <col min="4582" max="4582" width="6.140625" style="2" bestFit="1" customWidth="1"/>
    <col min="4583" max="4583" width="47.42578125" style="2" customWidth="1"/>
    <col min="4584" max="4584" width="3.42578125" style="2" bestFit="1" customWidth="1"/>
    <col min="4585" max="4585" width="7.140625" style="2" bestFit="1" customWidth="1"/>
    <col min="4586" max="4586" width="9.5703125" style="2" bestFit="1" customWidth="1"/>
    <col min="4587" max="4587" width="11.7109375" style="2" bestFit="1" customWidth="1"/>
    <col min="4588" max="4588" width="7.140625" style="2" bestFit="1" customWidth="1"/>
    <col min="4589" max="4589" width="9.5703125" style="2" bestFit="1" customWidth="1"/>
    <col min="4590" max="4590" width="11.7109375" style="2" bestFit="1" customWidth="1"/>
    <col min="4591" max="4591" width="7.140625" style="2" bestFit="1" customWidth="1"/>
    <col min="4592" max="4592" width="10.28515625" style="2" bestFit="1" customWidth="1"/>
    <col min="4593" max="4593" width="10" style="2"/>
    <col min="4594" max="4594" width="10.85546875" style="2" customWidth="1"/>
    <col min="4595" max="4837" width="10" style="2"/>
    <col min="4838" max="4838" width="6.140625" style="2" bestFit="1" customWidth="1"/>
    <col min="4839" max="4839" width="47.42578125" style="2" customWidth="1"/>
    <col min="4840" max="4840" width="3.42578125" style="2" bestFit="1" customWidth="1"/>
    <col min="4841" max="4841" width="7.140625" style="2" bestFit="1" customWidth="1"/>
    <col min="4842" max="4842" width="9.5703125" style="2" bestFit="1" customWidth="1"/>
    <col min="4843" max="4843" width="11.7109375" style="2" bestFit="1" customWidth="1"/>
    <col min="4844" max="4844" width="7.140625" style="2" bestFit="1" customWidth="1"/>
    <col min="4845" max="4845" width="9.5703125" style="2" bestFit="1" customWidth="1"/>
    <col min="4846" max="4846" width="11.7109375" style="2" bestFit="1" customWidth="1"/>
    <col min="4847" max="4847" width="7.140625" style="2" bestFit="1" customWidth="1"/>
    <col min="4848" max="4848" width="10.28515625" style="2" bestFit="1" customWidth="1"/>
    <col min="4849" max="4849" width="10" style="2"/>
    <col min="4850" max="4850" width="10.85546875" style="2" customWidth="1"/>
    <col min="4851" max="5093" width="10" style="2"/>
    <col min="5094" max="5094" width="6.140625" style="2" bestFit="1" customWidth="1"/>
    <col min="5095" max="5095" width="47.42578125" style="2" customWidth="1"/>
    <col min="5096" max="5096" width="3.42578125" style="2" bestFit="1" customWidth="1"/>
    <col min="5097" max="5097" width="7.140625" style="2" bestFit="1" customWidth="1"/>
    <col min="5098" max="5098" width="9.5703125" style="2" bestFit="1" customWidth="1"/>
    <col min="5099" max="5099" width="11.7109375" style="2" bestFit="1" customWidth="1"/>
    <col min="5100" max="5100" width="7.140625" style="2" bestFit="1" customWidth="1"/>
    <col min="5101" max="5101" width="9.5703125" style="2" bestFit="1" customWidth="1"/>
    <col min="5102" max="5102" width="11.7109375" style="2" bestFit="1" customWidth="1"/>
    <col min="5103" max="5103" width="7.140625" style="2" bestFit="1" customWidth="1"/>
    <col min="5104" max="5104" width="10.28515625" style="2" bestFit="1" customWidth="1"/>
    <col min="5105" max="5105" width="10" style="2"/>
    <col min="5106" max="5106" width="10.85546875" style="2" customWidth="1"/>
    <col min="5107" max="5349" width="10" style="2"/>
    <col min="5350" max="5350" width="6.140625" style="2" bestFit="1" customWidth="1"/>
    <col min="5351" max="5351" width="47.42578125" style="2" customWidth="1"/>
    <col min="5352" max="5352" width="3.42578125" style="2" bestFit="1" customWidth="1"/>
    <col min="5353" max="5353" width="7.140625" style="2" bestFit="1" customWidth="1"/>
    <col min="5354" max="5354" width="9.5703125" style="2" bestFit="1" customWidth="1"/>
    <col min="5355" max="5355" width="11.7109375" style="2" bestFit="1" customWidth="1"/>
    <col min="5356" max="5356" width="7.140625" style="2" bestFit="1" customWidth="1"/>
    <col min="5357" max="5357" width="9.5703125" style="2" bestFit="1" customWidth="1"/>
    <col min="5358" max="5358" width="11.7109375" style="2" bestFit="1" customWidth="1"/>
    <col min="5359" max="5359" width="7.140625" style="2" bestFit="1" customWidth="1"/>
    <col min="5360" max="5360" width="10.28515625" style="2" bestFit="1" customWidth="1"/>
    <col min="5361" max="5361" width="10" style="2"/>
    <col min="5362" max="5362" width="10.85546875" style="2" customWidth="1"/>
    <col min="5363" max="5605" width="10" style="2"/>
    <col min="5606" max="5606" width="6.140625" style="2" bestFit="1" customWidth="1"/>
    <col min="5607" max="5607" width="47.42578125" style="2" customWidth="1"/>
    <col min="5608" max="5608" width="3.42578125" style="2" bestFit="1" customWidth="1"/>
    <col min="5609" max="5609" width="7.140625" style="2" bestFit="1" customWidth="1"/>
    <col min="5610" max="5610" width="9.5703125" style="2" bestFit="1" customWidth="1"/>
    <col min="5611" max="5611" width="11.7109375" style="2" bestFit="1" customWidth="1"/>
    <col min="5612" max="5612" width="7.140625" style="2" bestFit="1" customWidth="1"/>
    <col min="5613" max="5613" width="9.5703125" style="2" bestFit="1" customWidth="1"/>
    <col min="5614" max="5614" width="11.7109375" style="2" bestFit="1" customWidth="1"/>
    <col min="5615" max="5615" width="7.140625" style="2" bestFit="1" customWidth="1"/>
    <col min="5616" max="5616" width="10.28515625" style="2" bestFit="1" customWidth="1"/>
    <col min="5617" max="5617" width="10" style="2"/>
    <col min="5618" max="5618" width="10.85546875" style="2" customWidth="1"/>
    <col min="5619" max="5861" width="10" style="2"/>
    <col min="5862" max="5862" width="6.140625" style="2" bestFit="1" customWidth="1"/>
    <col min="5863" max="5863" width="47.42578125" style="2" customWidth="1"/>
    <col min="5864" max="5864" width="3.42578125" style="2" bestFit="1" customWidth="1"/>
    <col min="5865" max="5865" width="7.140625" style="2" bestFit="1" customWidth="1"/>
    <col min="5866" max="5866" width="9.5703125" style="2" bestFit="1" customWidth="1"/>
    <col min="5867" max="5867" width="11.7109375" style="2" bestFit="1" customWidth="1"/>
    <col min="5868" max="5868" width="7.140625" style="2" bestFit="1" customWidth="1"/>
    <col min="5869" max="5869" width="9.5703125" style="2" bestFit="1" customWidth="1"/>
    <col min="5870" max="5870" width="11.7109375" style="2" bestFit="1" customWidth="1"/>
    <col min="5871" max="5871" width="7.140625" style="2" bestFit="1" customWidth="1"/>
    <col min="5872" max="5872" width="10.28515625" style="2" bestFit="1" customWidth="1"/>
    <col min="5873" max="5873" width="10" style="2"/>
    <col min="5874" max="5874" width="10.85546875" style="2" customWidth="1"/>
    <col min="5875" max="6117" width="10" style="2"/>
    <col min="6118" max="6118" width="6.140625" style="2" bestFit="1" customWidth="1"/>
    <col min="6119" max="6119" width="47.42578125" style="2" customWidth="1"/>
    <col min="6120" max="6120" width="3.42578125" style="2" bestFit="1" customWidth="1"/>
    <col min="6121" max="6121" width="7.140625" style="2" bestFit="1" customWidth="1"/>
    <col min="6122" max="6122" width="9.5703125" style="2" bestFit="1" customWidth="1"/>
    <col min="6123" max="6123" width="11.7109375" style="2" bestFit="1" customWidth="1"/>
    <col min="6124" max="6124" width="7.140625" style="2" bestFit="1" customWidth="1"/>
    <col min="6125" max="6125" width="9.5703125" style="2" bestFit="1" customWidth="1"/>
    <col min="6126" max="6126" width="11.7109375" style="2" bestFit="1" customWidth="1"/>
    <col min="6127" max="6127" width="7.140625" style="2" bestFit="1" customWidth="1"/>
    <col min="6128" max="6128" width="10.28515625" style="2" bestFit="1" customWidth="1"/>
    <col min="6129" max="6129" width="10" style="2"/>
    <col min="6130" max="6130" width="10.85546875" style="2" customWidth="1"/>
    <col min="6131" max="6373" width="10" style="2"/>
    <col min="6374" max="6374" width="6.140625" style="2" bestFit="1" customWidth="1"/>
    <col min="6375" max="6375" width="47.42578125" style="2" customWidth="1"/>
    <col min="6376" max="6376" width="3.42578125" style="2" bestFit="1" customWidth="1"/>
    <col min="6377" max="6377" width="7.140625" style="2" bestFit="1" customWidth="1"/>
    <col min="6378" max="6378" width="9.5703125" style="2" bestFit="1" customWidth="1"/>
    <col min="6379" max="6379" width="11.7109375" style="2" bestFit="1" customWidth="1"/>
    <col min="6380" max="6380" width="7.140625" style="2" bestFit="1" customWidth="1"/>
    <col min="6381" max="6381" width="9.5703125" style="2" bestFit="1" customWidth="1"/>
    <col min="6382" max="6382" width="11.7109375" style="2" bestFit="1" customWidth="1"/>
    <col min="6383" max="6383" width="7.140625" style="2" bestFit="1" customWidth="1"/>
    <col min="6384" max="6384" width="10.28515625" style="2" bestFit="1" customWidth="1"/>
    <col min="6385" max="6385" width="10" style="2"/>
    <col min="6386" max="6386" width="10.85546875" style="2" customWidth="1"/>
    <col min="6387" max="6629" width="10" style="2"/>
    <col min="6630" max="6630" width="6.140625" style="2" bestFit="1" customWidth="1"/>
    <col min="6631" max="6631" width="47.42578125" style="2" customWidth="1"/>
    <col min="6632" max="6632" width="3.42578125" style="2" bestFit="1" customWidth="1"/>
    <col min="6633" max="6633" width="7.140625" style="2" bestFit="1" customWidth="1"/>
    <col min="6634" max="6634" width="9.5703125" style="2" bestFit="1" customWidth="1"/>
    <col min="6635" max="6635" width="11.7109375" style="2" bestFit="1" customWidth="1"/>
    <col min="6636" max="6636" width="7.140625" style="2" bestFit="1" customWidth="1"/>
    <col min="6637" max="6637" width="9.5703125" style="2" bestFit="1" customWidth="1"/>
    <col min="6638" max="6638" width="11.7109375" style="2" bestFit="1" customWidth="1"/>
    <col min="6639" max="6639" width="7.140625" style="2" bestFit="1" customWidth="1"/>
    <col min="6640" max="6640" width="10.28515625" style="2" bestFit="1" customWidth="1"/>
    <col min="6641" max="6641" width="10" style="2"/>
    <col min="6642" max="6642" width="10.85546875" style="2" customWidth="1"/>
    <col min="6643" max="6885" width="10" style="2"/>
    <col min="6886" max="6886" width="6.140625" style="2" bestFit="1" customWidth="1"/>
    <col min="6887" max="6887" width="47.42578125" style="2" customWidth="1"/>
    <col min="6888" max="6888" width="3.42578125" style="2" bestFit="1" customWidth="1"/>
    <col min="6889" max="6889" width="7.140625" style="2" bestFit="1" customWidth="1"/>
    <col min="6890" max="6890" width="9.5703125" style="2" bestFit="1" customWidth="1"/>
    <col min="6891" max="6891" width="11.7109375" style="2" bestFit="1" customWidth="1"/>
    <col min="6892" max="6892" width="7.140625" style="2" bestFit="1" customWidth="1"/>
    <col min="6893" max="6893" width="9.5703125" style="2" bestFit="1" customWidth="1"/>
    <col min="6894" max="6894" width="11.7109375" style="2" bestFit="1" customWidth="1"/>
    <col min="6895" max="6895" width="7.140625" style="2" bestFit="1" customWidth="1"/>
    <col min="6896" max="6896" width="10.28515625" style="2" bestFit="1" customWidth="1"/>
    <col min="6897" max="6897" width="10" style="2"/>
    <col min="6898" max="6898" width="10.85546875" style="2" customWidth="1"/>
    <col min="6899" max="7141" width="10" style="2"/>
    <col min="7142" max="7142" width="6.140625" style="2" bestFit="1" customWidth="1"/>
    <col min="7143" max="7143" width="47.42578125" style="2" customWidth="1"/>
    <col min="7144" max="7144" width="3.42578125" style="2" bestFit="1" customWidth="1"/>
    <col min="7145" max="7145" width="7.140625" style="2" bestFit="1" customWidth="1"/>
    <col min="7146" max="7146" width="9.5703125" style="2" bestFit="1" customWidth="1"/>
    <col min="7147" max="7147" width="11.7109375" style="2" bestFit="1" customWidth="1"/>
    <col min="7148" max="7148" width="7.140625" style="2" bestFit="1" customWidth="1"/>
    <col min="7149" max="7149" width="9.5703125" style="2" bestFit="1" customWidth="1"/>
    <col min="7150" max="7150" width="11.7109375" style="2" bestFit="1" customWidth="1"/>
    <col min="7151" max="7151" width="7.140625" style="2" bestFit="1" customWidth="1"/>
    <col min="7152" max="7152" width="10.28515625" style="2" bestFit="1" customWidth="1"/>
    <col min="7153" max="7153" width="10" style="2"/>
    <col min="7154" max="7154" width="10.85546875" style="2" customWidth="1"/>
    <col min="7155" max="7397" width="10" style="2"/>
    <col min="7398" max="7398" width="6.140625" style="2" bestFit="1" customWidth="1"/>
    <col min="7399" max="7399" width="47.42578125" style="2" customWidth="1"/>
    <col min="7400" max="7400" width="3.42578125" style="2" bestFit="1" customWidth="1"/>
    <col min="7401" max="7401" width="7.140625" style="2" bestFit="1" customWidth="1"/>
    <col min="7402" max="7402" width="9.5703125" style="2" bestFit="1" customWidth="1"/>
    <col min="7403" max="7403" width="11.7109375" style="2" bestFit="1" customWidth="1"/>
    <col min="7404" max="7404" width="7.140625" style="2" bestFit="1" customWidth="1"/>
    <col min="7405" max="7405" width="9.5703125" style="2" bestFit="1" customWidth="1"/>
    <col min="7406" max="7406" width="11.7109375" style="2" bestFit="1" customWidth="1"/>
    <col min="7407" max="7407" width="7.140625" style="2" bestFit="1" customWidth="1"/>
    <col min="7408" max="7408" width="10.28515625" style="2" bestFit="1" customWidth="1"/>
    <col min="7409" max="7409" width="10" style="2"/>
    <col min="7410" max="7410" width="10.85546875" style="2" customWidth="1"/>
    <col min="7411" max="7653" width="10" style="2"/>
    <col min="7654" max="7654" width="6.140625" style="2" bestFit="1" customWidth="1"/>
    <col min="7655" max="7655" width="47.42578125" style="2" customWidth="1"/>
    <col min="7656" max="7656" width="3.42578125" style="2" bestFit="1" customWidth="1"/>
    <col min="7657" max="7657" width="7.140625" style="2" bestFit="1" customWidth="1"/>
    <col min="7658" max="7658" width="9.5703125" style="2" bestFit="1" customWidth="1"/>
    <col min="7659" max="7659" width="11.7109375" style="2" bestFit="1" customWidth="1"/>
    <col min="7660" max="7660" width="7.140625" style="2" bestFit="1" customWidth="1"/>
    <col min="7661" max="7661" width="9.5703125" style="2" bestFit="1" customWidth="1"/>
    <col min="7662" max="7662" width="11.7109375" style="2" bestFit="1" customWidth="1"/>
    <col min="7663" max="7663" width="7.140625" style="2" bestFit="1" customWidth="1"/>
    <col min="7664" max="7664" width="10.28515625" style="2" bestFit="1" customWidth="1"/>
    <col min="7665" max="7665" width="10" style="2"/>
    <col min="7666" max="7666" width="10.85546875" style="2" customWidth="1"/>
    <col min="7667" max="7909" width="10" style="2"/>
    <col min="7910" max="7910" width="6.140625" style="2" bestFit="1" customWidth="1"/>
    <col min="7911" max="7911" width="47.42578125" style="2" customWidth="1"/>
    <col min="7912" max="7912" width="3.42578125" style="2" bestFit="1" customWidth="1"/>
    <col min="7913" max="7913" width="7.140625" style="2" bestFit="1" customWidth="1"/>
    <col min="7914" max="7914" width="9.5703125" style="2" bestFit="1" customWidth="1"/>
    <col min="7915" max="7915" width="11.7109375" style="2" bestFit="1" customWidth="1"/>
    <col min="7916" max="7916" width="7.140625" style="2" bestFit="1" customWidth="1"/>
    <col min="7917" max="7917" width="9.5703125" style="2" bestFit="1" customWidth="1"/>
    <col min="7918" max="7918" width="11.7109375" style="2" bestFit="1" customWidth="1"/>
    <col min="7919" max="7919" width="7.140625" style="2" bestFit="1" customWidth="1"/>
    <col min="7920" max="7920" width="10.28515625" style="2" bestFit="1" customWidth="1"/>
    <col min="7921" max="7921" width="10" style="2"/>
    <col min="7922" max="7922" width="10.85546875" style="2" customWidth="1"/>
    <col min="7923" max="8165" width="10" style="2"/>
    <col min="8166" max="8166" width="6.140625" style="2" bestFit="1" customWidth="1"/>
    <col min="8167" max="8167" width="47.42578125" style="2" customWidth="1"/>
    <col min="8168" max="8168" width="3.42578125" style="2" bestFit="1" customWidth="1"/>
    <col min="8169" max="8169" width="7.140625" style="2" bestFit="1" customWidth="1"/>
    <col min="8170" max="8170" width="9.5703125" style="2" bestFit="1" customWidth="1"/>
    <col min="8171" max="8171" width="11.7109375" style="2" bestFit="1" customWidth="1"/>
    <col min="8172" max="8172" width="7.140625" style="2" bestFit="1" customWidth="1"/>
    <col min="8173" max="8173" width="9.5703125" style="2" bestFit="1" customWidth="1"/>
    <col min="8174" max="8174" width="11.7109375" style="2" bestFit="1" customWidth="1"/>
    <col min="8175" max="8175" width="7.140625" style="2" bestFit="1" customWidth="1"/>
    <col min="8176" max="8176" width="10.28515625" style="2" bestFit="1" customWidth="1"/>
    <col min="8177" max="8177" width="10" style="2"/>
    <col min="8178" max="8178" width="10.85546875" style="2" customWidth="1"/>
    <col min="8179" max="8421" width="10" style="2"/>
    <col min="8422" max="8422" width="6.140625" style="2" bestFit="1" customWidth="1"/>
    <col min="8423" max="8423" width="47.42578125" style="2" customWidth="1"/>
    <col min="8424" max="8424" width="3.42578125" style="2" bestFit="1" customWidth="1"/>
    <col min="8425" max="8425" width="7.140625" style="2" bestFit="1" customWidth="1"/>
    <col min="8426" max="8426" width="9.5703125" style="2" bestFit="1" customWidth="1"/>
    <col min="8427" max="8427" width="11.7109375" style="2" bestFit="1" customWidth="1"/>
    <col min="8428" max="8428" width="7.140625" style="2" bestFit="1" customWidth="1"/>
    <col min="8429" max="8429" width="9.5703125" style="2" bestFit="1" customWidth="1"/>
    <col min="8430" max="8430" width="11.7109375" style="2" bestFit="1" customWidth="1"/>
    <col min="8431" max="8431" width="7.140625" style="2" bestFit="1" customWidth="1"/>
    <col min="8432" max="8432" width="10.28515625" style="2" bestFit="1" customWidth="1"/>
    <col min="8433" max="8433" width="10" style="2"/>
    <col min="8434" max="8434" width="10.85546875" style="2" customWidth="1"/>
    <col min="8435" max="8677" width="10" style="2"/>
    <col min="8678" max="8678" width="6.140625" style="2" bestFit="1" customWidth="1"/>
    <col min="8679" max="8679" width="47.42578125" style="2" customWidth="1"/>
    <col min="8680" max="8680" width="3.42578125" style="2" bestFit="1" customWidth="1"/>
    <col min="8681" max="8681" width="7.140625" style="2" bestFit="1" customWidth="1"/>
    <col min="8682" max="8682" width="9.5703125" style="2" bestFit="1" customWidth="1"/>
    <col min="8683" max="8683" width="11.7109375" style="2" bestFit="1" customWidth="1"/>
    <col min="8684" max="8684" width="7.140625" style="2" bestFit="1" customWidth="1"/>
    <col min="8685" max="8685" width="9.5703125" style="2" bestFit="1" customWidth="1"/>
    <col min="8686" max="8686" width="11.7109375" style="2" bestFit="1" customWidth="1"/>
    <col min="8687" max="8687" width="7.140625" style="2" bestFit="1" customWidth="1"/>
    <col min="8688" max="8688" width="10.28515625" style="2" bestFit="1" customWidth="1"/>
    <col min="8689" max="8689" width="10" style="2"/>
    <col min="8690" max="8690" width="10.85546875" style="2" customWidth="1"/>
    <col min="8691" max="8933" width="10" style="2"/>
    <col min="8934" max="8934" width="6.140625" style="2" bestFit="1" customWidth="1"/>
    <col min="8935" max="8935" width="47.42578125" style="2" customWidth="1"/>
    <col min="8936" max="8936" width="3.42578125" style="2" bestFit="1" customWidth="1"/>
    <col min="8937" max="8937" width="7.140625" style="2" bestFit="1" customWidth="1"/>
    <col min="8938" max="8938" width="9.5703125" style="2" bestFit="1" customWidth="1"/>
    <col min="8939" max="8939" width="11.7109375" style="2" bestFit="1" customWidth="1"/>
    <col min="8940" max="8940" width="7.140625" style="2" bestFit="1" customWidth="1"/>
    <col min="8941" max="8941" width="9.5703125" style="2" bestFit="1" customWidth="1"/>
    <col min="8942" max="8942" width="11.7109375" style="2" bestFit="1" customWidth="1"/>
    <col min="8943" max="8943" width="7.140625" style="2" bestFit="1" customWidth="1"/>
    <col min="8944" max="8944" width="10.28515625" style="2" bestFit="1" customWidth="1"/>
    <col min="8945" max="8945" width="10" style="2"/>
    <col min="8946" max="8946" width="10.85546875" style="2" customWidth="1"/>
    <col min="8947" max="9189" width="10" style="2"/>
    <col min="9190" max="9190" width="6.140625" style="2" bestFit="1" customWidth="1"/>
    <col min="9191" max="9191" width="47.42578125" style="2" customWidth="1"/>
    <col min="9192" max="9192" width="3.42578125" style="2" bestFit="1" customWidth="1"/>
    <col min="9193" max="9193" width="7.140625" style="2" bestFit="1" customWidth="1"/>
    <col min="9194" max="9194" width="9.5703125" style="2" bestFit="1" customWidth="1"/>
    <col min="9195" max="9195" width="11.7109375" style="2" bestFit="1" customWidth="1"/>
    <col min="9196" max="9196" width="7.140625" style="2" bestFit="1" customWidth="1"/>
    <col min="9197" max="9197" width="9.5703125" style="2" bestFit="1" customWidth="1"/>
    <col min="9198" max="9198" width="11.7109375" style="2" bestFit="1" customWidth="1"/>
    <col min="9199" max="9199" width="7.140625" style="2" bestFit="1" customWidth="1"/>
    <col min="9200" max="9200" width="10.28515625" style="2" bestFit="1" customWidth="1"/>
    <col min="9201" max="9201" width="10" style="2"/>
    <col min="9202" max="9202" width="10.85546875" style="2" customWidth="1"/>
    <col min="9203" max="9445" width="10" style="2"/>
    <col min="9446" max="9446" width="6.140625" style="2" bestFit="1" customWidth="1"/>
    <col min="9447" max="9447" width="47.42578125" style="2" customWidth="1"/>
    <col min="9448" max="9448" width="3.42578125" style="2" bestFit="1" customWidth="1"/>
    <col min="9449" max="9449" width="7.140625" style="2" bestFit="1" customWidth="1"/>
    <col min="9450" max="9450" width="9.5703125" style="2" bestFit="1" customWidth="1"/>
    <col min="9451" max="9451" width="11.7109375" style="2" bestFit="1" customWidth="1"/>
    <col min="9452" max="9452" width="7.140625" style="2" bestFit="1" customWidth="1"/>
    <col min="9453" max="9453" width="9.5703125" style="2" bestFit="1" customWidth="1"/>
    <col min="9454" max="9454" width="11.7109375" style="2" bestFit="1" customWidth="1"/>
    <col min="9455" max="9455" width="7.140625" style="2" bestFit="1" customWidth="1"/>
    <col min="9456" max="9456" width="10.28515625" style="2" bestFit="1" customWidth="1"/>
    <col min="9457" max="9457" width="10" style="2"/>
    <col min="9458" max="9458" width="10.85546875" style="2" customWidth="1"/>
    <col min="9459" max="9701" width="10" style="2"/>
    <col min="9702" max="9702" width="6.140625" style="2" bestFit="1" customWidth="1"/>
    <col min="9703" max="9703" width="47.42578125" style="2" customWidth="1"/>
    <col min="9704" max="9704" width="3.42578125" style="2" bestFit="1" customWidth="1"/>
    <col min="9705" max="9705" width="7.140625" style="2" bestFit="1" customWidth="1"/>
    <col min="9706" max="9706" width="9.5703125" style="2" bestFit="1" customWidth="1"/>
    <col min="9707" max="9707" width="11.7109375" style="2" bestFit="1" customWidth="1"/>
    <col min="9708" max="9708" width="7.140625" style="2" bestFit="1" customWidth="1"/>
    <col min="9709" max="9709" width="9.5703125" style="2" bestFit="1" customWidth="1"/>
    <col min="9710" max="9710" width="11.7109375" style="2" bestFit="1" customWidth="1"/>
    <col min="9711" max="9711" width="7.140625" style="2" bestFit="1" customWidth="1"/>
    <col min="9712" max="9712" width="10.28515625" style="2" bestFit="1" customWidth="1"/>
    <col min="9713" max="9713" width="10" style="2"/>
    <col min="9714" max="9714" width="10.85546875" style="2" customWidth="1"/>
    <col min="9715" max="9957" width="10" style="2"/>
    <col min="9958" max="9958" width="6.140625" style="2" bestFit="1" customWidth="1"/>
    <col min="9959" max="9959" width="47.42578125" style="2" customWidth="1"/>
    <col min="9960" max="9960" width="3.42578125" style="2" bestFit="1" customWidth="1"/>
    <col min="9961" max="9961" width="7.140625" style="2" bestFit="1" customWidth="1"/>
    <col min="9962" max="9962" width="9.5703125" style="2" bestFit="1" customWidth="1"/>
    <col min="9963" max="9963" width="11.7109375" style="2" bestFit="1" customWidth="1"/>
    <col min="9964" max="9964" width="7.140625" style="2" bestFit="1" customWidth="1"/>
    <col min="9965" max="9965" width="9.5703125" style="2" bestFit="1" customWidth="1"/>
    <col min="9966" max="9966" width="11.7109375" style="2" bestFit="1" customWidth="1"/>
    <col min="9967" max="9967" width="7.140625" style="2" bestFit="1" customWidth="1"/>
    <col min="9968" max="9968" width="10.28515625" style="2" bestFit="1" customWidth="1"/>
    <col min="9969" max="9969" width="10" style="2"/>
    <col min="9970" max="9970" width="10.85546875" style="2" customWidth="1"/>
    <col min="9971" max="10213" width="10" style="2"/>
    <col min="10214" max="10214" width="6.140625" style="2" bestFit="1" customWidth="1"/>
    <col min="10215" max="10215" width="47.42578125" style="2" customWidth="1"/>
    <col min="10216" max="10216" width="3.42578125" style="2" bestFit="1" customWidth="1"/>
    <col min="10217" max="10217" width="7.140625" style="2" bestFit="1" customWidth="1"/>
    <col min="10218" max="10218" width="9.5703125" style="2" bestFit="1" customWidth="1"/>
    <col min="10219" max="10219" width="11.7109375" style="2" bestFit="1" customWidth="1"/>
    <col min="10220" max="10220" width="7.140625" style="2" bestFit="1" customWidth="1"/>
    <col min="10221" max="10221" width="9.5703125" style="2" bestFit="1" customWidth="1"/>
    <col min="10222" max="10222" width="11.7109375" style="2" bestFit="1" customWidth="1"/>
    <col min="10223" max="10223" width="7.140625" style="2" bestFit="1" customWidth="1"/>
    <col min="10224" max="10224" width="10.28515625" style="2" bestFit="1" customWidth="1"/>
    <col min="10225" max="10225" width="10" style="2"/>
    <col min="10226" max="10226" width="10.85546875" style="2" customWidth="1"/>
    <col min="10227" max="10469" width="10" style="2"/>
    <col min="10470" max="10470" width="6.140625" style="2" bestFit="1" customWidth="1"/>
    <col min="10471" max="10471" width="47.42578125" style="2" customWidth="1"/>
    <col min="10472" max="10472" width="3.42578125" style="2" bestFit="1" customWidth="1"/>
    <col min="10473" max="10473" width="7.140625" style="2" bestFit="1" customWidth="1"/>
    <col min="10474" max="10474" width="9.5703125" style="2" bestFit="1" customWidth="1"/>
    <col min="10475" max="10475" width="11.7109375" style="2" bestFit="1" customWidth="1"/>
    <col min="10476" max="10476" width="7.140625" style="2" bestFit="1" customWidth="1"/>
    <col min="10477" max="10477" width="9.5703125" style="2" bestFit="1" customWidth="1"/>
    <col min="10478" max="10478" width="11.7109375" style="2" bestFit="1" customWidth="1"/>
    <col min="10479" max="10479" width="7.140625" style="2" bestFit="1" customWidth="1"/>
    <col min="10480" max="10480" width="10.28515625" style="2" bestFit="1" customWidth="1"/>
    <col min="10481" max="10481" width="10" style="2"/>
    <col min="10482" max="10482" width="10.85546875" style="2" customWidth="1"/>
    <col min="10483" max="10725" width="10" style="2"/>
    <col min="10726" max="10726" width="6.140625" style="2" bestFit="1" customWidth="1"/>
    <col min="10727" max="10727" width="47.42578125" style="2" customWidth="1"/>
    <col min="10728" max="10728" width="3.42578125" style="2" bestFit="1" customWidth="1"/>
    <col min="10729" max="10729" width="7.140625" style="2" bestFit="1" customWidth="1"/>
    <col min="10730" max="10730" width="9.5703125" style="2" bestFit="1" customWidth="1"/>
    <col min="10731" max="10731" width="11.7109375" style="2" bestFit="1" customWidth="1"/>
    <col min="10732" max="10732" width="7.140625" style="2" bestFit="1" customWidth="1"/>
    <col min="10733" max="10733" width="9.5703125" style="2" bestFit="1" customWidth="1"/>
    <col min="10734" max="10734" width="11.7109375" style="2" bestFit="1" customWidth="1"/>
    <col min="10735" max="10735" width="7.140625" style="2" bestFit="1" customWidth="1"/>
    <col min="10736" max="10736" width="10.28515625" style="2" bestFit="1" customWidth="1"/>
    <col min="10737" max="10737" width="10" style="2"/>
    <col min="10738" max="10738" width="10.85546875" style="2" customWidth="1"/>
    <col min="10739" max="10981" width="10" style="2"/>
    <col min="10982" max="10982" width="6.140625" style="2" bestFit="1" customWidth="1"/>
    <col min="10983" max="10983" width="47.42578125" style="2" customWidth="1"/>
    <col min="10984" max="10984" width="3.42578125" style="2" bestFit="1" customWidth="1"/>
    <col min="10985" max="10985" width="7.140625" style="2" bestFit="1" customWidth="1"/>
    <col min="10986" max="10986" width="9.5703125" style="2" bestFit="1" customWidth="1"/>
    <col min="10987" max="10987" width="11.7109375" style="2" bestFit="1" customWidth="1"/>
    <col min="10988" max="10988" width="7.140625" style="2" bestFit="1" customWidth="1"/>
    <col min="10989" max="10989" width="9.5703125" style="2" bestFit="1" customWidth="1"/>
    <col min="10990" max="10990" width="11.7109375" style="2" bestFit="1" customWidth="1"/>
    <col min="10991" max="10991" width="7.140625" style="2" bestFit="1" customWidth="1"/>
    <col min="10992" max="10992" width="10.28515625" style="2" bestFit="1" customWidth="1"/>
    <col min="10993" max="10993" width="10" style="2"/>
    <col min="10994" max="10994" width="10.85546875" style="2" customWidth="1"/>
    <col min="10995" max="11237" width="10" style="2"/>
    <col min="11238" max="11238" width="6.140625" style="2" bestFit="1" customWidth="1"/>
    <col min="11239" max="11239" width="47.42578125" style="2" customWidth="1"/>
    <col min="11240" max="11240" width="3.42578125" style="2" bestFit="1" customWidth="1"/>
    <col min="11241" max="11241" width="7.140625" style="2" bestFit="1" customWidth="1"/>
    <col min="11242" max="11242" width="9.5703125" style="2" bestFit="1" customWidth="1"/>
    <col min="11243" max="11243" width="11.7109375" style="2" bestFit="1" customWidth="1"/>
    <col min="11244" max="11244" width="7.140625" style="2" bestFit="1" customWidth="1"/>
    <col min="11245" max="11245" width="9.5703125" style="2" bestFit="1" customWidth="1"/>
    <col min="11246" max="11246" width="11.7109375" style="2" bestFit="1" customWidth="1"/>
    <col min="11247" max="11247" width="7.140625" style="2" bestFit="1" customWidth="1"/>
    <col min="11248" max="11248" width="10.28515625" style="2" bestFit="1" customWidth="1"/>
    <col min="11249" max="11249" width="10" style="2"/>
    <col min="11250" max="11250" width="10.85546875" style="2" customWidth="1"/>
    <col min="11251" max="11493" width="10" style="2"/>
    <col min="11494" max="11494" width="6.140625" style="2" bestFit="1" customWidth="1"/>
    <col min="11495" max="11495" width="47.42578125" style="2" customWidth="1"/>
    <col min="11496" max="11496" width="3.42578125" style="2" bestFit="1" customWidth="1"/>
    <col min="11497" max="11497" width="7.140625" style="2" bestFit="1" customWidth="1"/>
    <col min="11498" max="11498" width="9.5703125" style="2" bestFit="1" customWidth="1"/>
    <col min="11499" max="11499" width="11.7109375" style="2" bestFit="1" customWidth="1"/>
    <col min="11500" max="11500" width="7.140625" style="2" bestFit="1" customWidth="1"/>
    <col min="11501" max="11501" width="9.5703125" style="2" bestFit="1" customWidth="1"/>
    <col min="11502" max="11502" width="11.7109375" style="2" bestFit="1" customWidth="1"/>
    <col min="11503" max="11503" width="7.140625" style="2" bestFit="1" customWidth="1"/>
    <col min="11504" max="11504" width="10.28515625" style="2" bestFit="1" customWidth="1"/>
    <col min="11505" max="11505" width="10" style="2"/>
    <col min="11506" max="11506" width="10.85546875" style="2" customWidth="1"/>
    <col min="11507" max="11749" width="10" style="2"/>
    <col min="11750" max="11750" width="6.140625" style="2" bestFit="1" customWidth="1"/>
    <col min="11751" max="11751" width="47.42578125" style="2" customWidth="1"/>
    <col min="11752" max="11752" width="3.42578125" style="2" bestFit="1" customWidth="1"/>
    <col min="11753" max="11753" width="7.140625" style="2" bestFit="1" customWidth="1"/>
    <col min="11754" max="11754" width="9.5703125" style="2" bestFit="1" customWidth="1"/>
    <col min="11755" max="11755" width="11.7109375" style="2" bestFit="1" customWidth="1"/>
    <col min="11756" max="11756" width="7.140625" style="2" bestFit="1" customWidth="1"/>
    <col min="11757" max="11757" width="9.5703125" style="2" bestFit="1" customWidth="1"/>
    <col min="11758" max="11758" width="11.7109375" style="2" bestFit="1" customWidth="1"/>
    <col min="11759" max="11759" width="7.140625" style="2" bestFit="1" customWidth="1"/>
    <col min="11760" max="11760" width="10.28515625" style="2" bestFit="1" customWidth="1"/>
    <col min="11761" max="11761" width="10" style="2"/>
    <col min="11762" max="11762" width="10.85546875" style="2" customWidth="1"/>
    <col min="11763" max="12005" width="10" style="2"/>
    <col min="12006" max="12006" width="6.140625" style="2" bestFit="1" customWidth="1"/>
    <col min="12007" max="12007" width="47.42578125" style="2" customWidth="1"/>
    <col min="12008" max="12008" width="3.42578125" style="2" bestFit="1" customWidth="1"/>
    <col min="12009" max="12009" width="7.140625" style="2" bestFit="1" customWidth="1"/>
    <col min="12010" max="12010" width="9.5703125" style="2" bestFit="1" customWidth="1"/>
    <col min="12011" max="12011" width="11.7109375" style="2" bestFit="1" customWidth="1"/>
    <col min="12012" max="12012" width="7.140625" style="2" bestFit="1" customWidth="1"/>
    <col min="12013" max="12013" width="9.5703125" style="2" bestFit="1" customWidth="1"/>
    <col min="12014" max="12014" width="11.7109375" style="2" bestFit="1" customWidth="1"/>
    <col min="12015" max="12015" width="7.140625" style="2" bestFit="1" customWidth="1"/>
    <col min="12016" max="12016" width="10.28515625" style="2" bestFit="1" customWidth="1"/>
    <col min="12017" max="12017" width="10" style="2"/>
    <col min="12018" max="12018" width="10.85546875" style="2" customWidth="1"/>
    <col min="12019" max="12261" width="10" style="2"/>
    <col min="12262" max="12262" width="6.140625" style="2" bestFit="1" customWidth="1"/>
    <col min="12263" max="12263" width="47.42578125" style="2" customWidth="1"/>
    <col min="12264" max="12264" width="3.42578125" style="2" bestFit="1" customWidth="1"/>
    <col min="12265" max="12265" width="7.140625" style="2" bestFit="1" customWidth="1"/>
    <col min="12266" max="12266" width="9.5703125" style="2" bestFit="1" customWidth="1"/>
    <col min="12267" max="12267" width="11.7109375" style="2" bestFit="1" customWidth="1"/>
    <col min="12268" max="12268" width="7.140625" style="2" bestFit="1" customWidth="1"/>
    <col min="12269" max="12269" width="9.5703125" style="2" bestFit="1" customWidth="1"/>
    <col min="12270" max="12270" width="11.7109375" style="2" bestFit="1" customWidth="1"/>
    <col min="12271" max="12271" width="7.140625" style="2" bestFit="1" customWidth="1"/>
    <col min="12272" max="12272" width="10.28515625" style="2" bestFit="1" customWidth="1"/>
    <col min="12273" max="12273" width="10" style="2"/>
    <col min="12274" max="12274" width="10.85546875" style="2" customWidth="1"/>
    <col min="12275" max="12517" width="10" style="2"/>
    <col min="12518" max="12518" width="6.140625" style="2" bestFit="1" customWidth="1"/>
    <col min="12519" max="12519" width="47.42578125" style="2" customWidth="1"/>
    <col min="12520" max="12520" width="3.42578125" style="2" bestFit="1" customWidth="1"/>
    <col min="12521" max="12521" width="7.140625" style="2" bestFit="1" customWidth="1"/>
    <col min="12522" max="12522" width="9.5703125" style="2" bestFit="1" customWidth="1"/>
    <col min="12523" max="12523" width="11.7109375" style="2" bestFit="1" customWidth="1"/>
    <col min="12524" max="12524" width="7.140625" style="2" bestFit="1" customWidth="1"/>
    <col min="12525" max="12525" width="9.5703125" style="2" bestFit="1" customWidth="1"/>
    <col min="12526" max="12526" width="11.7109375" style="2" bestFit="1" customWidth="1"/>
    <col min="12527" max="12527" width="7.140625" style="2" bestFit="1" customWidth="1"/>
    <col min="12528" max="12528" width="10.28515625" style="2" bestFit="1" customWidth="1"/>
    <col min="12529" max="12529" width="10" style="2"/>
    <col min="12530" max="12530" width="10.85546875" style="2" customWidth="1"/>
    <col min="12531" max="12773" width="10" style="2"/>
    <col min="12774" max="12774" width="6.140625" style="2" bestFit="1" customWidth="1"/>
    <col min="12775" max="12775" width="47.42578125" style="2" customWidth="1"/>
    <col min="12776" max="12776" width="3.42578125" style="2" bestFit="1" customWidth="1"/>
    <col min="12777" max="12777" width="7.140625" style="2" bestFit="1" customWidth="1"/>
    <col min="12778" max="12778" width="9.5703125" style="2" bestFit="1" customWidth="1"/>
    <col min="12779" max="12779" width="11.7109375" style="2" bestFit="1" customWidth="1"/>
    <col min="12780" max="12780" width="7.140625" style="2" bestFit="1" customWidth="1"/>
    <col min="12781" max="12781" width="9.5703125" style="2" bestFit="1" customWidth="1"/>
    <col min="12782" max="12782" width="11.7109375" style="2" bestFit="1" customWidth="1"/>
    <col min="12783" max="12783" width="7.140625" style="2" bestFit="1" customWidth="1"/>
    <col min="12784" max="12784" width="10.28515625" style="2" bestFit="1" customWidth="1"/>
    <col min="12785" max="12785" width="10" style="2"/>
    <col min="12786" max="12786" width="10.85546875" style="2" customWidth="1"/>
    <col min="12787" max="13029" width="10" style="2"/>
    <col min="13030" max="13030" width="6.140625" style="2" bestFit="1" customWidth="1"/>
    <col min="13031" max="13031" width="47.42578125" style="2" customWidth="1"/>
    <col min="13032" max="13032" width="3.42578125" style="2" bestFit="1" customWidth="1"/>
    <col min="13033" max="13033" width="7.140625" style="2" bestFit="1" customWidth="1"/>
    <col min="13034" max="13034" width="9.5703125" style="2" bestFit="1" customWidth="1"/>
    <col min="13035" max="13035" width="11.7109375" style="2" bestFit="1" customWidth="1"/>
    <col min="13036" max="13036" width="7.140625" style="2" bestFit="1" customWidth="1"/>
    <col min="13037" max="13037" width="9.5703125" style="2" bestFit="1" customWidth="1"/>
    <col min="13038" max="13038" width="11.7109375" style="2" bestFit="1" customWidth="1"/>
    <col min="13039" max="13039" width="7.140625" style="2" bestFit="1" customWidth="1"/>
    <col min="13040" max="13040" width="10.28515625" style="2" bestFit="1" customWidth="1"/>
    <col min="13041" max="13041" width="10" style="2"/>
    <col min="13042" max="13042" width="10.85546875" style="2" customWidth="1"/>
    <col min="13043" max="13285" width="10" style="2"/>
    <col min="13286" max="13286" width="6.140625" style="2" bestFit="1" customWidth="1"/>
    <col min="13287" max="13287" width="47.42578125" style="2" customWidth="1"/>
    <col min="13288" max="13288" width="3.42578125" style="2" bestFit="1" customWidth="1"/>
    <col min="13289" max="13289" width="7.140625" style="2" bestFit="1" customWidth="1"/>
    <col min="13290" max="13290" width="9.5703125" style="2" bestFit="1" customWidth="1"/>
    <col min="13291" max="13291" width="11.7109375" style="2" bestFit="1" customWidth="1"/>
    <col min="13292" max="13292" width="7.140625" style="2" bestFit="1" customWidth="1"/>
    <col min="13293" max="13293" width="9.5703125" style="2" bestFit="1" customWidth="1"/>
    <col min="13294" max="13294" width="11.7109375" style="2" bestFit="1" customWidth="1"/>
    <col min="13295" max="13295" width="7.140625" style="2" bestFit="1" customWidth="1"/>
    <col min="13296" max="13296" width="10.28515625" style="2" bestFit="1" customWidth="1"/>
    <col min="13297" max="13297" width="10" style="2"/>
    <col min="13298" max="13298" width="10.85546875" style="2" customWidth="1"/>
    <col min="13299" max="13541" width="10" style="2"/>
    <col min="13542" max="13542" width="6.140625" style="2" bestFit="1" customWidth="1"/>
    <col min="13543" max="13543" width="47.42578125" style="2" customWidth="1"/>
    <col min="13544" max="13544" width="3.42578125" style="2" bestFit="1" customWidth="1"/>
    <col min="13545" max="13545" width="7.140625" style="2" bestFit="1" customWidth="1"/>
    <col min="13546" max="13546" width="9.5703125" style="2" bestFit="1" customWidth="1"/>
    <col min="13547" max="13547" width="11.7109375" style="2" bestFit="1" customWidth="1"/>
    <col min="13548" max="13548" width="7.140625" style="2" bestFit="1" customWidth="1"/>
    <col min="13549" max="13549" width="9.5703125" style="2" bestFit="1" customWidth="1"/>
    <col min="13550" max="13550" width="11.7109375" style="2" bestFit="1" customWidth="1"/>
    <col min="13551" max="13551" width="7.140625" style="2" bestFit="1" customWidth="1"/>
    <col min="13552" max="13552" width="10.28515625" style="2" bestFit="1" customWidth="1"/>
    <col min="13553" max="13553" width="10" style="2"/>
    <col min="13554" max="13554" width="10.85546875" style="2" customWidth="1"/>
    <col min="13555" max="13797" width="10" style="2"/>
    <col min="13798" max="13798" width="6.140625" style="2" bestFit="1" customWidth="1"/>
    <col min="13799" max="13799" width="47.42578125" style="2" customWidth="1"/>
    <col min="13800" max="13800" width="3.42578125" style="2" bestFit="1" customWidth="1"/>
    <col min="13801" max="13801" width="7.140625" style="2" bestFit="1" customWidth="1"/>
    <col min="13802" max="13802" width="9.5703125" style="2" bestFit="1" customWidth="1"/>
    <col min="13803" max="13803" width="11.7109375" style="2" bestFit="1" customWidth="1"/>
    <col min="13804" max="13804" width="7.140625" style="2" bestFit="1" customWidth="1"/>
    <col min="13805" max="13805" width="9.5703125" style="2" bestFit="1" customWidth="1"/>
    <col min="13806" max="13806" width="11.7109375" style="2" bestFit="1" customWidth="1"/>
    <col min="13807" max="13807" width="7.140625" style="2" bestFit="1" customWidth="1"/>
    <col min="13808" max="13808" width="10.28515625" style="2" bestFit="1" customWidth="1"/>
    <col min="13809" max="13809" width="10" style="2"/>
    <col min="13810" max="13810" width="10.85546875" style="2" customWidth="1"/>
    <col min="13811" max="14053" width="10" style="2"/>
    <col min="14054" max="14054" width="6.140625" style="2" bestFit="1" customWidth="1"/>
    <col min="14055" max="14055" width="47.42578125" style="2" customWidth="1"/>
    <col min="14056" max="14056" width="3.42578125" style="2" bestFit="1" customWidth="1"/>
    <col min="14057" max="14057" width="7.140625" style="2" bestFit="1" customWidth="1"/>
    <col min="14058" max="14058" width="9.5703125" style="2" bestFit="1" customWidth="1"/>
    <col min="14059" max="14059" width="11.7109375" style="2" bestFit="1" customWidth="1"/>
    <col min="14060" max="14060" width="7.140625" style="2" bestFit="1" customWidth="1"/>
    <col min="14061" max="14061" width="9.5703125" style="2" bestFit="1" customWidth="1"/>
    <col min="14062" max="14062" width="11.7109375" style="2" bestFit="1" customWidth="1"/>
    <col min="14063" max="14063" width="7.140625" style="2" bestFit="1" customWidth="1"/>
    <col min="14064" max="14064" width="10.28515625" style="2" bestFit="1" customWidth="1"/>
    <col min="14065" max="14065" width="10" style="2"/>
    <col min="14066" max="14066" width="10.85546875" style="2" customWidth="1"/>
    <col min="14067" max="14309" width="10" style="2"/>
    <col min="14310" max="14310" width="6.140625" style="2" bestFit="1" customWidth="1"/>
    <col min="14311" max="14311" width="47.42578125" style="2" customWidth="1"/>
    <col min="14312" max="14312" width="3.42578125" style="2" bestFit="1" customWidth="1"/>
    <col min="14313" max="14313" width="7.140625" style="2" bestFit="1" customWidth="1"/>
    <col min="14314" max="14314" width="9.5703125" style="2" bestFit="1" customWidth="1"/>
    <col min="14315" max="14315" width="11.7109375" style="2" bestFit="1" customWidth="1"/>
    <col min="14316" max="14316" width="7.140625" style="2" bestFit="1" customWidth="1"/>
    <col min="14317" max="14317" width="9.5703125" style="2" bestFit="1" customWidth="1"/>
    <col min="14318" max="14318" width="11.7109375" style="2" bestFit="1" customWidth="1"/>
    <col min="14319" max="14319" width="7.140625" style="2" bestFit="1" customWidth="1"/>
    <col min="14320" max="14320" width="10.28515625" style="2" bestFit="1" customWidth="1"/>
    <col min="14321" max="14321" width="10" style="2"/>
    <col min="14322" max="14322" width="10.85546875" style="2" customWidth="1"/>
    <col min="14323" max="14565" width="10" style="2"/>
    <col min="14566" max="14566" width="6.140625" style="2" bestFit="1" customWidth="1"/>
    <col min="14567" max="14567" width="47.42578125" style="2" customWidth="1"/>
    <col min="14568" max="14568" width="3.42578125" style="2" bestFit="1" customWidth="1"/>
    <col min="14569" max="14569" width="7.140625" style="2" bestFit="1" customWidth="1"/>
    <col min="14570" max="14570" width="9.5703125" style="2" bestFit="1" customWidth="1"/>
    <col min="14571" max="14571" width="11.7109375" style="2" bestFit="1" customWidth="1"/>
    <col min="14572" max="14572" width="7.140625" style="2" bestFit="1" customWidth="1"/>
    <col min="14573" max="14573" width="9.5703125" style="2" bestFit="1" customWidth="1"/>
    <col min="14574" max="14574" width="11.7109375" style="2" bestFit="1" customWidth="1"/>
    <col min="14575" max="14575" width="7.140625" style="2" bestFit="1" customWidth="1"/>
    <col min="14576" max="14576" width="10.28515625" style="2" bestFit="1" customWidth="1"/>
    <col min="14577" max="14577" width="10" style="2"/>
    <col min="14578" max="14578" width="10.85546875" style="2" customWidth="1"/>
    <col min="14579" max="14821" width="10" style="2"/>
    <col min="14822" max="14822" width="6.140625" style="2" bestFit="1" customWidth="1"/>
    <col min="14823" max="14823" width="47.42578125" style="2" customWidth="1"/>
    <col min="14824" max="14824" width="3.42578125" style="2" bestFit="1" customWidth="1"/>
    <col min="14825" max="14825" width="7.140625" style="2" bestFit="1" customWidth="1"/>
    <col min="14826" max="14826" width="9.5703125" style="2" bestFit="1" customWidth="1"/>
    <col min="14827" max="14827" width="11.7109375" style="2" bestFit="1" customWidth="1"/>
    <col min="14828" max="14828" width="7.140625" style="2" bestFit="1" customWidth="1"/>
    <col min="14829" max="14829" width="9.5703125" style="2" bestFit="1" customWidth="1"/>
    <col min="14830" max="14830" width="11.7109375" style="2" bestFit="1" customWidth="1"/>
    <col min="14831" max="14831" width="7.140625" style="2" bestFit="1" customWidth="1"/>
    <col min="14832" max="14832" width="10.28515625" style="2" bestFit="1" customWidth="1"/>
    <col min="14833" max="14833" width="10" style="2"/>
    <col min="14834" max="14834" width="10.85546875" style="2" customWidth="1"/>
    <col min="14835" max="15077" width="10" style="2"/>
    <col min="15078" max="15078" width="6.140625" style="2" bestFit="1" customWidth="1"/>
    <col min="15079" max="15079" width="47.42578125" style="2" customWidth="1"/>
    <col min="15080" max="15080" width="3.42578125" style="2" bestFit="1" customWidth="1"/>
    <col min="15081" max="15081" width="7.140625" style="2" bestFit="1" customWidth="1"/>
    <col min="15082" max="15082" width="9.5703125" style="2" bestFit="1" customWidth="1"/>
    <col min="15083" max="15083" width="11.7109375" style="2" bestFit="1" customWidth="1"/>
    <col min="15084" max="15084" width="7.140625" style="2" bestFit="1" customWidth="1"/>
    <col min="15085" max="15085" width="9.5703125" style="2" bestFit="1" customWidth="1"/>
    <col min="15086" max="15086" width="11.7109375" style="2" bestFit="1" customWidth="1"/>
    <col min="15087" max="15087" width="7.140625" style="2" bestFit="1" customWidth="1"/>
    <col min="15088" max="15088" width="10.28515625" style="2" bestFit="1" customWidth="1"/>
    <col min="15089" max="15089" width="10" style="2"/>
    <col min="15090" max="15090" width="10.85546875" style="2" customWidth="1"/>
    <col min="15091" max="15333" width="10" style="2"/>
    <col min="15334" max="15334" width="6.140625" style="2" bestFit="1" customWidth="1"/>
    <col min="15335" max="15335" width="47.42578125" style="2" customWidth="1"/>
    <col min="15336" max="15336" width="3.42578125" style="2" bestFit="1" customWidth="1"/>
    <col min="15337" max="15337" width="7.140625" style="2" bestFit="1" customWidth="1"/>
    <col min="15338" max="15338" width="9.5703125" style="2" bestFit="1" customWidth="1"/>
    <col min="15339" max="15339" width="11.7109375" style="2" bestFit="1" customWidth="1"/>
    <col min="15340" max="15340" width="7.140625" style="2" bestFit="1" customWidth="1"/>
    <col min="15341" max="15341" width="9.5703125" style="2" bestFit="1" customWidth="1"/>
    <col min="15342" max="15342" width="11.7109375" style="2" bestFit="1" customWidth="1"/>
    <col min="15343" max="15343" width="7.140625" style="2" bestFit="1" customWidth="1"/>
    <col min="15344" max="15344" width="10.28515625" style="2" bestFit="1" customWidth="1"/>
    <col min="15345" max="15345" width="10" style="2"/>
    <col min="15346" max="15346" width="10.85546875" style="2" customWidth="1"/>
    <col min="15347" max="15589" width="10" style="2"/>
    <col min="15590" max="15590" width="6.140625" style="2" bestFit="1" customWidth="1"/>
    <col min="15591" max="15591" width="47.42578125" style="2" customWidth="1"/>
    <col min="15592" max="15592" width="3.42578125" style="2" bestFit="1" customWidth="1"/>
    <col min="15593" max="15593" width="7.140625" style="2" bestFit="1" customWidth="1"/>
    <col min="15594" max="15594" width="9.5703125" style="2" bestFit="1" customWidth="1"/>
    <col min="15595" max="15595" width="11.7109375" style="2" bestFit="1" customWidth="1"/>
    <col min="15596" max="15596" width="7.140625" style="2" bestFit="1" customWidth="1"/>
    <col min="15597" max="15597" width="9.5703125" style="2" bestFit="1" customWidth="1"/>
    <col min="15598" max="15598" width="11.7109375" style="2" bestFit="1" customWidth="1"/>
    <col min="15599" max="15599" width="7.140625" style="2" bestFit="1" customWidth="1"/>
    <col min="15600" max="15600" width="10.28515625" style="2" bestFit="1" customWidth="1"/>
    <col min="15601" max="15601" width="10" style="2"/>
    <col min="15602" max="15602" width="10.85546875" style="2" customWidth="1"/>
    <col min="15603" max="15845" width="10" style="2"/>
    <col min="15846" max="15846" width="6.140625" style="2" bestFit="1" customWidth="1"/>
    <col min="15847" max="15847" width="47.42578125" style="2" customWidth="1"/>
    <col min="15848" max="15848" width="3.42578125" style="2" bestFit="1" customWidth="1"/>
    <col min="15849" max="15849" width="7.140625" style="2" bestFit="1" customWidth="1"/>
    <col min="15850" max="15850" width="9.5703125" style="2" bestFit="1" customWidth="1"/>
    <col min="15851" max="15851" width="11.7109375" style="2" bestFit="1" customWidth="1"/>
    <col min="15852" max="15852" width="7.140625" style="2" bestFit="1" customWidth="1"/>
    <col min="15853" max="15853" width="9.5703125" style="2" bestFit="1" customWidth="1"/>
    <col min="15854" max="15854" width="11.7109375" style="2" bestFit="1" customWidth="1"/>
    <col min="15855" max="15855" width="7.140625" style="2" bestFit="1" customWidth="1"/>
    <col min="15856" max="15856" width="10.28515625" style="2" bestFit="1" customWidth="1"/>
    <col min="15857" max="15857" width="10" style="2"/>
    <col min="15858" max="15858" width="10.85546875" style="2" customWidth="1"/>
    <col min="15859" max="16101" width="10" style="2"/>
    <col min="16102" max="16102" width="6.140625" style="2" bestFit="1" customWidth="1"/>
    <col min="16103" max="16103" width="47.42578125" style="2" customWidth="1"/>
    <col min="16104" max="16104" width="3.42578125" style="2" bestFit="1" customWidth="1"/>
    <col min="16105" max="16105" width="7.140625" style="2" bestFit="1" customWidth="1"/>
    <col min="16106" max="16106" width="9.5703125" style="2" bestFit="1" customWidth="1"/>
    <col min="16107" max="16107" width="11.7109375" style="2" bestFit="1" customWidth="1"/>
    <col min="16108" max="16108" width="7.140625" style="2" bestFit="1" customWidth="1"/>
    <col min="16109" max="16109" width="9.5703125" style="2" bestFit="1" customWidth="1"/>
    <col min="16110" max="16110" width="11.7109375" style="2" bestFit="1" customWidth="1"/>
    <col min="16111" max="16111" width="7.140625" style="2" bestFit="1" customWidth="1"/>
    <col min="16112" max="16112" width="10.28515625" style="2" bestFit="1" customWidth="1"/>
    <col min="16113" max="16113" width="10" style="2"/>
    <col min="16114" max="16114" width="10.85546875" style="2" customWidth="1"/>
    <col min="16115" max="16384" width="10" style="2"/>
  </cols>
  <sheetData>
    <row r="1" spans="1:12" s="1" customFormat="1" ht="27.75" customHeight="1" x14ac:dyDescent="0.4">
      <c r="A1" s="200" t="s">
        <v>6</v>
      </c>
      <c r="B1" s="200"/>
      <c r="C1" s="200"/>
      <c r="D1" s="200"/>
      <c r="E1" s="200"/>
      <c r="F1" s="200"/>
      <c r="G1" s="200"/>
      <c r="H1" s="200"/>
      <c r="I1" s="200"/>
      <c r="J1" s="154"/>
      <c r="K1" s="154"/>
      <c r="L1" s="154"/>
    </row>
    <row r="2" spans="1:12" s="1" customFormat="1" ht="27.75" customHeight="1" x14ac:dyDescent="0.4">
      <c r="A2" s="200" t="s">
        <v>7</v>
      </c>
      <c r="B2" s="200"/>
      <c r="C2" s="200"/>
      <c r="D2" s="200"/>
      <c r="E2" s="200"/>
      <c r="F2" s="200"/>
      <c r="G2" s="200"/>
      <c r="H2" s="200"/>
      <c r="I2" s="200"/>
      <c r="J2" s="154"/>
      <c r="K2" s="154"/>
      <c r="L2" s="154"/>
    </row>
    <row r="3" spans="1:12" s="1" customFormat="1" ht="20.100000000000001" customHeight="1" x14ac:dyDescent="0.4">
      <c r="A3" s="44"/>
      <c r="B3" s="44"/>
      <c r="C3" s="44"/>
      <c r="D3" s="44"/>
      <c r="E3" s="84"/>
      <c r="F3" s="44"/>
      <c r="G3" s="44"/>
      <c r="H3" s="44"/>
      <c r="I3" s="44"/>
      <c r="J3" s="44"/>
      <c r="K3" s="44"/>
      <c r="L3" s="44"/>
    </row>
    <row r="4" spans="1:12" s="7" customFormat="1" ht="18" x14ac:dyDescent="0.25">
      <c r="A4" s="202" t="s">
        <v>33</v>
      </c>
      <c r="B4" s="202"/>
      <c r="C4" s="202"/>
      <c r="D4" s="30"/>
      <c r="E4" s="30"/>
      <c r="F4" s="5"/>
      <c r="G4" s="3"/>
      <c r="H4" s="6"/>
      <c r="I4" s="6"/>
      <c r="J4" s="3"/>
    </row>
    <row r="5" spans="1:12" s="7" customFormat="1" ht="15.75" x14ac:dyDescent="0.25">
      <c r="A5" s="199" t="s">
        <v>176</v>
      </c>
      <c r="B5" s="199"/>
      <c r="C5" s="31"/>
      <c r="D5" s="31"/>
      <c r="E5" s="31"/>
      <c r="F5" s="8"/>
      <c r="G5" s="8"/>
      <c r="H5" s="9"/>
      <c r="I5" s="9"/>
      <c r="J5" s="8"/>
    </row>
    <row r="6" spans="1:12" s="7" customFormat="1" ht="18" thickBot="1" x14ac:dyDescent="0.35">
      <c r="A6" s="45" t="s">
        <v>252</v>
      </c>
      <c r="B6" s="32"/>
      <c r="C6" s="31"/>
      <c r="D6" s="31"/>
      <c r="E6" s="31"/>
      <c r="F6" s="6"/>
      <c r="G6" s="11"/>
      <c r="H6" s="3"/>
      <c r="I6" s="3"/>
      <c r="J6" s="3"/>
    </row>
    <row r="7" spans="1:12" s="12" customFormat="1" ht="17.25" customHeight="1" thickBot="1" x14ac:dyDescent="0.3">
      <c r="A7" s="13"/>
      <c r="B7" s="13"/>
      <c r="C7" s="14"/>
      <c r="D7" s="203" t="s">
        <v>296</v>
      </c>
      <c r="E7" s="203"/>
      <c r="F7" s="205"/>
      <c r="G7" s="206" t="s">
        <v>298</v>
      </c>
      <c r="H7" s="207"/>
      <c r="I7" s="208"/>
    </row>
    <row r="8" spans="1:12" s="12" customFormat="1" ht="36" customHeight="1" thickBot="1" x14ac:dyDescent="0.25">
      <c r="A8" s="15" t="s">
        <v>0</v>
      </c>
      <c r="B8" s="16" t="s">
        <v>1</v>
      </c>
      <c r="C8" s="15" t="s">
        <v>2</v>
      </c>
      <c r="D8" s="163" t="s">
        <v>3</v>
      </c>
      <c r="E8" s="164" t="s">
        <v>4</v>
      </c>
      <c r="F8" s="165" t="s">
        <v>5</v>
      </c>
      <c r="G8" s="166" t="s">
        <v>3</v>
      </c>
      <c r="H8" s="167" t="s">
        <v>4</v>
      </c>
      <c r="I8" s="168" t="s">
        <v>5</v>
      </c>
    </row>
    <row r="9" spans="1:12" s="7" customFormat="1" ht="18.75" customHeight="1" x14ac:dyDescent="0.25">
      <c r="A9" s="49"/>
      <c r="B9" s="50" t="s">
        <v>253</v>
      </c>
      <c r="C9" s="49"/>
      <c r="D9" s="102"/>
      <c r="E9" s="103"/>
      <c r="F9" s="103"/>
      <c r="G9" s="102"/>
      <c r="H9" s="103"/>
      <c r="I9" s="103"/>
    </row>
    <row r="10" spans="1:12" s="21" customFormat="1" ht="18.75" customHeight="1" x14ac:dyDescent="0.2">
      <c r="A10" s="51"/>
      <c r="B10" s="52" t="s">
        <v>254</v>
      </c>
      <c r="C10" s="53"/>
      <c r="D10" s="104"/>
      <c r="E10" s="105"/>
      <c r="F10" s="106"/>
      <c r="G10" s="104"/>
      <c r="H10" s="105"/>
      <c r="I10" s="106"/>
    </row>
    <row r="11" spans="1:12" s="21" customFormat="1" ht="18.75" customHeight="1" x14ac:dyDescent="0.2">
      <c r="A11" s="51"/>
      <c r="B11" s="52" t="s">
        <v>16</v>
      </c>
      <c r="C11" s="53"/>
      <c r="D11" s="107"/>
      <c r="E11" s="108"/>
      <c r="F11" s="109"/>
      <c r="G11" s="107"/>
      <c r="H11" s="108"/>
      <c r="I11" s="109"/>
    </row>
    <row r="12" spans="1:12" s="7" customFormat="1" ht="15" x14ac:dyDescent="0.25">
      <c r="A12" s="40">
        <v>117</v>
      </c>
      <c r="B12" s="54" t="s">
        <v>23</v>
      </c>
      <c r="C12" s="40" t="s">
        <v>13</v>
      </c>
      <c r="D12" s="110"/>
      <c r="E12" s="111"/>
      <c r="F12" s="112">
        <v>0</v>
      </c>
      <c r="G12" s="110">
        <v>-1.2000000000000028</v>
      </c>
      <c r="H12" s="111">
        <v>45.2</v>
      </c>
      <c r="I12" s="112">
        <v>-54.240000000000691</v>
      </c>
    </row>
    <row r="13" spans="1:12" s="7" customFormat="1" ht="15" x14ac:dyDescent="0.25">
      <c r="A13" s="40">
        <v>119</v>
      </c>
      <c r="B13" s="54" t="s">
        <v>17</v>
      </c>
      <c r="C13" s="40" t="s">
        <v>13</v>
      </c>
      <c r="D13" s="110"/>
      <c r="E13" s="111"/>
      <c r="F13" s="112">
        <v>0</v>
      </c>
      <c r="G13" s="110">
        <v>-2.3999999999999773</v>
      </c>
      <c r="H13" s="111">
        <v>50.1</v>
      </c>
      <c r="I13" s="112">
        <v>-120.24000000000069</v>
      </c>
    </row>
    <row r="14" spans="1:12" s="7" customFormat="1" ht="15" x14ac:dyDescent="0.25">
      <c r="A14" s="40">
        <v>120</v>
      </c>
      <c r="B14" s="54" t="s">
        <v>24</v>
      </c>
      <c r="C14" s="40" t="s">
        <v>13</v>
      </c>
      <c r="D14" s="110"/>
      <c r="E14" s="111"/>
      <c r="F14" s="112">
        <v>0</v>
      </c>
      <c r="G14" s="110">
        <v>-7.2000000000000171</v>
      </c>
      <c r="H14" s="111">
        <v>22</v>
      </c>
      <c r="I14" s="112">
        <v>-158.40000000000009</v>
      </c>
    </row>
    <row r="15" spans="1:12" s="7" customFormat="1" ht="15" x14ac:dyDescent="0.25">
      <c r="A15" s="40">
        <v>122</v>
      </c>
      <c r="B15" s="54" t="s">
        <v>25</v>
      </c>
      <c r="C15" s="40" t="s">
        <v>13</v>
      </c>
      <c r="D15" s="110"/>
      <c r="E15" s="111"/>
      <c r="F15" s="112">
        <v>0</v>
      </c>
      <c r="G15" s="110">
        <v>-7.2000000000000171</v>
      </c>
      <c r="H15" s="111">
        <v>86.8</v>
      </c>
      <c r="I15" s="112">
        <v>-624.95999999999913</v>
      </c>
    </row>
    <row r="16" spans="1:12" s="7" customFormat="1" ht="15" x14ac:dyDescent="0.25">
      <c r="A16" s="40">
        <v>125</v>
      </c>
      <c r="B16" s="54" t="s">
        <v>18</v>
      </c>
      <c r="C16" s="40" t="s">
        <v>14</v>
      </c>
      <c r="D16" s="110"/>
      <c r="E16" s="111"/>
      <c r="F16" s="112">
        <v>0</v>
      </c>
      <c r="G16" s="110">
        <v>-2.4791999999610255</v>
      </c>
      <c r="H16" s="111">
        <v>62.1</v>
      </c>
      <c r="I16" s="112">
        <v>-153.95999999999913</v>
      </c>
    </row>
    <row r="17" spans="1:9" s="7" customFormat="1" ht="15.75" thickBot="1" x14ac:dyDescent="0.3">
      <c r="A17" s="40">
        <v>126</v>
      </c>
      <c r="B17" s="54" t="s">
        <v>19</v>
      </c>
      <c r="C17" s="40" t="s">
        <v>14</v>
      </c>
      <c r="D17" s="110"/>
      <c r="E17" s="111"/>
      <c r="F17" s="112">
        <v>0</v>
      </c>
      <c r="G17" s="110">
        <v>-2.4791999999610255</v>
      </c>
      <c r="H17" s="111">
        <v>78.599999999999994</v>
      </c>
      <c r="I17" s="112">
        <v>-194.85999999999876</v>
      </c>
    </row>
    <row r="18" spans="1:9" s="7" customFormat="1" ht="15.75" thickBot="1" x14ac:dyDescent="0.3">
      <c r="A18" s="51"/>
      <c r="B18" s="52" t="s">
        <v>20</v>
      </c>
      <c r="C18" s="53"/>
      <c r="D18" s="110"/>
      <c r="E18" s="111"/>
      <c r="F18" s="113">
        <v>0</v>
      </c>
      <c r="G18" s="110"/>
      <c r="H18" s="111"/>
      <c r="I18" s="113">
        <v>-1306.6599999999985</v>
      </c>
    </row>
    <row r="19" spans="1:9" s="7" customFormat="1" ht="15" x14ac:dyDescent="0.25">
      <c r="A19" s="55"/>
      <c r="B19" s="56"/>
      <c r="C19" s="57"/>
      <c r="D19" s="110"/>
      <c r="E19" s="111"/>
      <c r="F19" s="112"/>
      <c r="G19" s="110"/>
      <c r="H19" s="111"/>
      <c r="I19" s="112"/>
    </row>
    <row r="20" spans="1:9" s="7" customFormat="1" ht="15" x14ac:dyDescent="0.25">
      <c r="A20" s="51"/>
      <c r="B20" s="52" t="s">
        <v>21</v>
      </c>
      <c r="C20" s="53"/>
      <c r="D20" s="110"/>
      <c r="E20" s="111"/>
      <c r="F20" s="112"/>
      <c r="G20" s="110"/>
      <c r="H20" s="111"/>
      <c r="I20" s="112"/>
    </row>
    <row r="21" spans="1:9" s="7" customFormat="1" ht="15" x14ac:dyDescent="0.25">
      <c r="A21" s="40">
        <v>127</v>
      </c>
      <c r="B21" s="54" t="s">
        <v>26</v>
      </c>
      <c r="C21" s="40" t="s">
        <v>13</v>
      </c>
      <c r="D21" s="110"/>
      <c r="E21" s="111"/>
      <c r="F21" s="112">
        <v>0</v>
      </c>
      <c r="G21" s="110">
        <v>-5.1999999999999886</v>
      </c>
      <c r="H21" s="111">
        <v>128.19999999999999</v>
      </c>
      <c r="I21" s="112">
        <v>-666.63999999999942</v>
      </c>
    </row>
    <row r="22" spans="1:9" s="7" customFormat="1" ht="15" x14ac:dyDescent="0.25">
      <c r="A22" s="40">
        <v>128</v>
      </c>
      <c r="B22" s="54" t="s">
        <v>27</v>
      </c>
      <c r="C22" s="40" t="s">
        <v>13</v>
      </c>
      <c r="D22" s="110"/>
      <c r="E22" s="111"/>
      <c r="F22" s="112">
        <v>0</v>
      </c>
      <c r="G22" s="110">
        <v>-6.3999999999999773</v>
      </c>
      <c r="H22" s="111">
        <v>299.89999999999998</v>
      </c>
      <c r="I22" s="112">
        <v>-1919.3600000000006</v>
      </c>
    </row>
    <row r="23" spans="1:9" s="7" customFormat="1" ht="15" x14ac:dyDescent="0.25">
      <c r="A23" s="40">
        <v>129</v>
      </c>
      <c r="B23" s="54" t="s">
        <v>37</v>
      </c>
      <c r="C23" s="40" t="s">
        <v>13</v>
      </c>
      <c r="D23" s="110"/>
      <c r="E23" s="111"/>
      <c r="F23" s="112">
        <v>0</v>
      </c>
      <c r="G23" s="110">
        <v>-7</v>
      </c>
      <c r="H23" s="111">
        <v>85.9</v>
      </c>
      <c r="I23" s="112">
        <v>-601.30000000000291</v>
      </c>
    </row>
    <row r="24" spans="1:9" s="7" customFormat="1" ht="15" x14ac:dyDescent="0.25">
      <c r="A24" s="40">
        <v>131</v>
      </c>
      <c r="B24" s="54" t="s">
        <v>28</v>
      </c>
      <c r="C24" s="40" t="s">
        <v>13</v>
      </c>
      <c r="D24" s="110"/>
      <c r="E24" s="111"/>
      <c r="F24" s="112">
        <v>0</v>
      </c>
      <c r="G24" s="110">
        <v>-7.1999999999999886</v>
      </c>
      <c r="H24" s="111">
        <v>287.39999999999998</v>
      </c>
      <c r="I24" s="112">
        <v>-2069.2799999999988</v>
      </c>
    </row>
    <row r="25" spans="1:9" s="7" customFormat="1" ht="15" x14ac:dyDescent="0.25">
      <c r="A25" s="40">
        <v>132</v>
      </c>
      <c r="B25" s="54" t="s">
        <v>38</v>
      </c>
      <c r="C25" s="40" t="s">
        <v>13</v>
      </c>
      <c r="D25" s="110"/>
      <c r="E25" s="111"/>
      <c r="F25" s="112">
        <v>0</v>
      </c>
      <c r="G25" s="110">
        <v>-7</v>
      </c>
      <c r="H25" s="111">
        <v>573.70000000000005</v>
      </c>
      <c r="I25" s="112">
        <v>-4015.8999999999942</v>
      </c>
    </row>
    <row r="26" spans="1:9" s="7" customFormat="1" ht="15" x14ac:dyDescent="0.25">
      <c r="A26" s="40">
        <v>133</v>
      </c>
      <c r="B26" s="54" t="s">
        <v>39</v>
      </c>
      <c r="C26" s="40" t="s">
        <v>13</v>
      </c>
      <c r="D26" s="110"/>
      <c r="E26" s="111"/>
      <c r="F26" s="112">
        <v>0</v>
      </c>
      <c r="G26" s="110">
        <v>-7</v>
      </c>
      <c r="H26" s="111">
        <v>498.3</v>
      </c>
      <c r="I26" s="112">
        <v>-3488.1000000000058</v>
      </c>
    </row>
    <row r="27" spans="1:9" s="7" customFormat="1" ht="15" x14ac:dyDescent="0.25">
      <c r="A27" s="40">
        <v>134</v>
      </c>
      <c r="B27" s="54" t="s">
        <v>29</v>
      </c>
      <c r="C27" s="40" t="s">
        <v>13</v>
      </c>
      <c r="D27" s="110"/>
      <c r="E27" s="111"/>
      <c r="F27" s="112">
        <v>0</v>
      </c>
      <c r="G27" s="110">
        <v>-7.1999999999999886</v>
      </c>
      <c r="H27" s="111">
        <v>25.4</v>
      </c>
      <c r="I27" s="112">
        <v>-182.8799999999992</v>
      </c>
    </row>
    <row r="28" spans="1:9" s="7" customFormat="1" ht="15" x14ac:dyDescent="0.25">
      <c r="A28" s="40">
        <v>135</v>
      </c>
      <c r="B28" s="54" t="s">
        <v>30</v>
      </c>
      <c r="C28" s="40" t="s">
        <v>13</v>
      </c>
      <c r="D28" s="110"/>
      <c r="E28" s="111"/>
      <c r="F28" s="112">
        <v>0</v>
      </c>
      <c r="G28" s="110">
        <v>-7.1999999999999886</v>
      </c>
      <c r="H28" s="111">
        <v>14.2</v>
      </c>
      <c r="I28" s="112">
        <v>-102.23999999999978</v>
      </c>
    </row>
    <row r="29" spans="1:9" s="7" customFormat="1" ht="15.75" thickBot="1" x14ac:dyDescent="0.3">
      <c r="A29" s="40">
        <v>136</v>
      </c>
      <c r="B29" s="54" t="s">
        <v>31</v>
      </c>
      <c r="C29" s="40" t="s">
        <v>13</v>
      </c>
      <c r="D29" s="110"/>
      <c r="E29" s="111"/>
      <c r="F29" s="112">
        <v>0</v>
      </c>
      <c r="G29" s="110">
        <v>-7.1999999999999886</v>
      </c>
      <c r="H29" s="111">
        <v>299.60000000000002</v>
      </c>
      <c r="I29" s="112">
        <v>-2157.1199999999953</v>
      </c>
    </row>
    <row r="30" spans="1:9" s="7" customFormat="1" ht="15.75" thickBot="1" x14ac:dyDescent="0.3">
      <c r="A30" s="51"/>
      <c r="B30" s="52" t="s">
        <v>22</v>
      </c>
      <c r="C30" s="53"/>
      <c r="D30" s="110"/>
      <c r="E30" s="111"/>
      <c r="F30" s="113">
        <v>0</v>
      </c>
      <c r="G30" s="110"/>
      <c r="H30" s="111"/>
      <c r="I30" s="113">
        <v>-15202.819999999996</v>
      </c>
    </row>
    <row r="31" spans="1:9" s="7" customFormat="1" ht="15" x14ac:dyDescent="0.25">
      <c r="A31" s="55"/>
      <c r="B31" s="56"/>
      <c r="C31" s="57"/>
      <c r="D31" s="110"/>
      <c r="E31" s="111"/>
      <c r="F31" s="112"/>
      <c r="G31" s="110"/>
      <c r="H31" s="111"/>
      <c r="I31" s="112"/>
    </row>
    <row r="32" spans="1:9" s="7" customFormat="1" ht="15" x14ac:dyDescent="0.25">
      <c r="A32" s="51"/>
      <c r="B32" s="52" t="s">
        <v>40</v>
      </c>
      <c r="C32" s="53"/>
      <c r="D32" s="110"/>
      <c r="E32" s="111"/>
      <c r="F32" s="112"/>
      <c r="G32" s="110"/>
      <c r="H32" s="111"/>
      <c r="I32" s="112"/>
    </row>
    <row r="33" spans="1:9" s="7" customFormat="1" ht="15" x14ac:dyDescent="0.25">
      <c r="A33" s="40">
        <v>141</v>
      </c>
      <c r="B33" s="54" t="s">
        <v>41</v>
      </c>
      <c r="C33" s="40" t="s">
        <v>12</v>
      </c>
      <c r="D33" s="110"/>
      <c r="E33" s="111"/>
      <c r="F33" s="112">
        <v>0</v>
      </c>
      <c r="G33" s="110">
        <v>-4</v>
      </c>
      <c r="H33" s="111">
        <v>82</v>
      </c>
      <c r="I33" s="112">
        <v>-328</v>
      </c>
    </row>
    <row r="34" spans="1:9" s="7" customFormat="1" ht="15.75" thickBot="1" x14ac:dyDescent="0.3">
      <c r="A34" s="40">
        <v>142</v>
      </c>
      <c r="B34" s="54" t="s">
        <v>42</v>
      </c>
      <c r="C34" s="40" t="s">
        <v>12</v>
      </c>
      <c r="D34" s="110"/>
      <c r="E34" s="111"/>
      <c r="F34" s="112">
        <v>0</v>
      </c>
      <c r="G34" s="110">
        <v>-7</v>
      </c>
      <c r="H34" s="111">
        <v>113.7</v>
      </c>
      <c r="I34" s="112">
        <v>-795.89999999999964</v>
      </c>
    </row>
    <row r="35" spans="1:9" s="7" customFormat="1" ht="15.75" thickBot="1" x14ac:dyDescent="0.3">
      <c r="A35" s="51"/>
      <c r="B35" s="52" t="s">
        <v>43</v>
      </c>
      <c r="C35" s="53"/>
      <c r="D35" s="110"/>
      <c r="E35" s="111"/>
      <c r="F35" s="113">
        <v>0</v>
      </c>
      <c r="G35" s="110"/>
      <c r="H35" s="111"/>
      <c r="I35" s="113">
        <v>-1123.8999999999996</v>
      </c>
    </row>
    <row r="36" spans="1:9" s="7" customFormat="1" ht="15" x14ac:dyDescent="0.25">
      <c r="A36" s="55"/>
      <c r="B36" s="56"/>
      <c r="C36" s="57"/>
      <c r="D36" s="110"/>
      <c r="E36" s="111"/>
      <c r="F36" s="112"/>
      <c r="G36" s="110"/>
      <c r="H36" s="111"/>
      <c r="I36" s="112"/>
    </row>
    <row r="37" spans="1:9" s="7" customFormat="1" ht="15" x14ac:dyDescent="0.25">
      <c r="A37" s="51"/>
      <c r="B37" s="52" t="s">
        <v>255</v>
      </c>
      <c r="C37" s="53"/>
      <c r="D37" s="110"/>
      <c r="E37" s="111"/>
      <c r="F37" s="112"/>
      <c r="G37" s="110"/>
      <c r="H37" s="111"/>
      <c r="I37" s="112"/>
    </row>
    <row r="38" spans="1:9" s="7" customFormat="1" ht="15" x14ac:dyDescent="0.25">
      <c r="A38" s="51"/>
      <c r="B38" s="52" t="s">
        <v>11</v>
      </c>
      <c r="C38" s="53"/>
      <c r="D38" s="110"/>
      <c r="E38" s="111"/>
      <c r="F38" s="112"/>
      <c r="G38" s="110"/>
      <c r="H38" s="111"/>
      <c r="I38" s="112"/>
    </row>
    <row r="39" spans="1:9" s="7" customFormat="1" ht="15" x14ac:dyDescent="0.25">
      <c r="A39" s="40">
        <v>157</v>
      </c>
      <c r="B39" s="54" t="s">
        <v>103</v>
      </c>
      <c r="C39" s="40" t="s">
        <v>12</v>
      </c>
      <c r="D39" s="110"/>
      <c r="E39" s="111"/>
      <c r="F39" s="112">
        <v>0</v>
      </c>
      <c r="G39" s="110">
        <v>-27.400000000000006</v>
      </c>
      <c r="H39" s="111">
        <v>1636</v>
      </c>
      <c r="I39" s="112">
        <v>-44826.399999999994</v>
      </c>
    </row>
    <row r="40" spans="1:9" s="7" customFormat="1" ht="22.5" x14ac:dyDescent="0.25">
      <c r="A40" s="82" t="s">
        <v>289</v>
      </c>
      <c r="B40" s="41" t="s">
        <v>288</v>
      </c>
      <c r="C40" s="82" t="s">
        <v>12</v>
      </c>
      <c r="D40" s="110">
        <v>7.5</v>
      </c>
      <c r="E40" s="111">
        <v>1656</v>
      </c>
      <c r="F40" s="112">
        <v>12420</v>
      </c>
      <c r="G40" s="110"/>
      <c r="H40" s="111"/>
      <c r="I40" s="112">
        <v>0</v>
      </c>
    </row>
    <row r="41" spans="1:9" s="7" customFormat="1" ht="15.75" thickBot="1" x14ac:dyDescent="0.3">
      <c r="A41" s="82" t="s">
        <v>287</v>
      </c>
      <c r="B41" s="41" t="s">
        <v>286</v>
      </c>
      <c r="C41" s="82" t="s">
        <v>12</v>
      </c>
      <c r="D41" s="110">
        <v>8.25</v>
      </c>
      <c r="E41" s="111">
        <v>169</v>
      </c>
      <c r="F41" s="112">
        <v>1394.25</v>
      </c>
      <c r="G41" s="110"/>
      <c r="H41" s="111"/>
      <c r="I41" s="112">
        <v>0</v>
      </c>
    </row>
    <row r="42" spans="1:9" s="7" customFormat="1" ht="15.75" thickBot="1" x14ac:dyDescent="0.3">
      <c r="A42" s="51"/>
      <c r="B42" s="52" t="s">
        <v>15</v>
      </c>
      <c r="C42" s="53"/>
      <c r="D42" s="110"/>
      <c r="E42" s="111"/>
      <c r="F42" s="113">
        <v>13814.25</v>
      </c>
      <c r="G42" s="110"/>
      <c r="H42" s="111"/>
      <c r="I42" s="113">
        <v>-44826.399999999994</v>
      </c>
    </row>
    <row r="43" spans="1:9" s="7" customFormat="1" ht="15" x14ac:dyDescent="0.25">
      <c r="A43" s="55"/>
      <c r="B43" s="56"/>
      <c r="C43" s="57"/>
      <c r="D43" s="110"/>
      <c r="E43" s="111"/>
      <c r="F43" s="112"/>
      <c r="G43" s="110"/>
      <c r="H43" s="111"/>
      <c r="I43" s="112"/>
    </row>
    <row r="44" spans="1:9" s="7" customFormat="1" ht="15" x14ac:dyDescent="0.25">
      <c r="A44" s="51"/>
      <c r="B44" s="52" t="s">
        <v>16</v>
      </c>
      <c r="C44" s="53"/>
      <c r="D44" s="110"/>
      <c r="E44" s="111"/>
      <c r="F44" s="112"/>
      <c r="G44" s="110"/>
      <c r="H44" s="111"/>
      <c r="I44" s="112"/>
    </row>
    <row r="45" spans="1:9" s="7" customFormat="1" ht="15" x14ac:dyDescent="0.25">
      <c r="A45" s="40">
        <v>158</v>
      </c>
      <c r="B45" s="54" t="s">
        <v>23</v>
      </c>
      <c r="C45" s="40" t="s">
        <v>13</v>
      </c>
      <c r="D45" s="110"/>
      <c r="E45" s="111"/>
      <c r="F45" s="112">
        <v>0</v>
      </c>
      <c r="G45" s="110">
        <v>-4</v>
      </c>
      <c r="H45" s="111">
        <v>45.2</v>
      </c>
      <c r="I45" s="112">
        <v>-180.80000000000018</v>
      </c>
    </row>
    <row r="46" spans="1:9" s="7" customFormat="1" ht="15" x14ac:dyDescent="0.25">
      <c r="A46" s="40">
        <v>159</v>
      </c>
      <c r="B46" s="54" t="s">
        <v>17</v>
      </c>
      <c r="C46" s="40" t="s">
        <v>13</v>
      </c>
      <c r="D46" s="110"/>
      <c r="E46" s="111"/>
      <c r="F46" s="112">
        <v>0</v>
      </c>
      <c r="G46" s="110">
        <v>-4</v>
      </c>
      <c r="H46" s="111">
        <v>50.1</v>
      </c>
      <c r="I46" s="112">
        <v>-200.40000000000009</v>
      </c>
    </row>
    <row r="47" spans="1:9" s="7" customFormat="1" ht="15" x14ac:dyDescent="0.25">
      <c r="A47" s="40">
        <v>160</v>
      </c>
      <c r="B47" s="54" t="s">
        <v>24</v>
      </c>
      <c r="C47" s="40" t="s">
        <v>13</v>
      </c>
      <c r="D47" s="110"/>
      <c r="E47" s="111"/>
      <c r="F47" s="112">
        <v>0</v>
      </c>
      <c r="G47" s="110">
        <v>-4</v>
      </c>
      <c r="H47" s="111">
        <v>22</v>
      </c>
      <c r="I47" s="112">
        <v>-88</v>
      </c>
    </row>
    <row r="48" spans="1:9" s="7" customFormat="1" ht="15" x14ac:dyDescent="0.25">
      <c r="A48" s="40">
        <v>161</v>
      </c>
      <c r="B48" s="54" t="s">
        <v>25</v>
      </c>
      <c r="C48" s="40" t="s">
        <v>13</v>
      </c>
      <c r="D48" s="110"/>
      <c r="E48" s="111"/>
      <c r="F48" s="112">
        <v>0</v>
      </c>
      <c r="G48" s="110">
        <v>-4</v>
      </c>
      <c r="H48" s="111">
        <v>86.8</v>
      </c>
      <c r="I48" s="112">
        <v>-347.19999999999982</v>
      </c>
    </row>
    <row r="49" spans="1:9" s="7" customFormat="1" ht="15" x14ac:dyDescent="0.25">
      <c r="A49" s="40">
        <v>162</v>
      </c>
      <c r="B49" s="54" t="s">
        <v>18</v>
      </c>
      <c r="C49" s="40" t="s">
        <v>14</v>
      </c>
      <c r="D49" s="110"/>
      <c r="E49" s="111"/>
      <c r="F49" s="112">
        <v>0</v>
      </c>
      <c r="G49" s="110">
        <v>-2.8039999999923992</v>
      </c>
      <c r="H49" s="111">
        <v>62.1</v>
      </c>
      <c r="I49" s="112">
        <v>-174.13000000000011</v>
      </c>
    </row>
    <row r="50" spans="1:9" s="7" customFormat="1" ht="15.75" thickBot="1" x14ac:dyDescent="0.3">
      <c r="A50" s="40">
        <v>163</v>
      </c>
      <c r="B50" s="54" t="s">
        <v>19</v>
      </c>
      <c r="C50" s="40" t="s">
        <v>14</v>
      </c>
      <c r="D50" s="110"/>
      <c r="E50" s="111"/>
      <c r="F50" s="112">
        <v>0</v>
      </c>
      <c r="G50" s="110">
        <v>-2.8039999999923992</v>
      </c>
      <c r="H50" s="111">
        <v>78.599999999999994</v>
      </c>
      <c r="I50" s="112">
        <v>-220.40000000000009</v>
      </c>
    </row>
    <row r="51" spans="1:9" s="7" customFormat="1" ht="15.75" thickBot="1" x14ac:dyDescent="0.3">
      <c r="A51" s="51"/>
      <c r="B51" s="52" t="s">
        <v>20</v>
      </c>
      <c r="C51" s="53"/>
      <c r="D51" s="110"/>
      <c r="E51" s="111"/>
      <c r="F51" s="113">
        <v>0</v>
      </c>
      <c r="G51" s="110"/>
      <c r="H51" s="111"/>
      <c r="I51" s="113">
        <v>-1210.9300000000003</v>
      </c>
    </row>
    <row r="52" spans="1:9" s="7" customFormat="1" ht="15" x14ac:dyDescent="0.25">
      <c r="A52" s="55"/>
      <c r="B52" s="56"/>
      <c r="C52" s="57"/>
      <c r="D52" s="110"/>
      <c r="E52" s="111"/>
      <c r="F52" s="112"/>
      <c r="G52" s="110"/>
      <c r="H52" s="111"/>
      <c r="I52" s="112"/>
    </row>
    <row r="53" spans="1:9" s="7" customFormat="1" ht="15" x14ac:dyDescent="0.25">
      <c r="A53" s="51"/>
      <c r="B53" s="52" t="s">
        <v>21</v>
      </c>
      <c r="C53" s="53"/>
      <c r="D53" s="110"/>
      <c r="E53" s="111"/>
      <c r="F53" s="112"/>
      <c r="G53" s="110"/>
      <c r="H53" s="111"/>
      <c r="I53" s="112"/>
    </row>
    <row r="54" spans="1:9" s="7" customFormat="1" ht="45.75" thickBot="1" x14ac:dyDescent="0.3">
      <c r="A54" s="40">
        <v>164</v>
      </c>
      <c r="B54" s="54" t="s">
        <v>47</v>
      </c>
      <c r="C54" s="40" t="s">
        <v>13</v>
      </c>
      <c r="D54" s="110"/>
      <c r="E54" s="111"/>
      <c r="F54" s="112">
        <v>0</v>
      </c>
      <c r="G54" s="110">
        <v>-4</v>
      </c>
      <c r="H54" s="111">
        <v>511.4</v>
      </c>
      <c r="I54" s="112">
        <v>-2045.5999999999985</v>
      </c>
    </row>
    <row r="55" spans="1:9" s="7" customFormat="1" ht="15.75" thickBot="1" x14ac:dyDescent="0.3">
      <c r="A55" s="51"/>
      <c r="B55" s="52" t="s">
        <v>22</v>
      </c>
      <c r="C55" s="53"/>
      <c r="D55" s="110"/>
      <c r="E55" s="111"/>
      <c r="F55" s="113">
        <v>0</v>
      </c>
      <c r="G55" s="110"/>
      <c r="H55" s="111"/>
      <c r="I55" s="113">
        <v>-2045.5999999999985</v>
      </c>
    </row>
    <row r="56" spans="1:9" s="7" customFormat="1" ht="15" x14ac:dyDescent="0.25">
      <c r="A56" s="55"/>
      <c r="B56" s="56"/>
      <c r="C56" s="57"/>
      <c r="D56" s="110"/>
      <c r="E56" s="111"/>
      <c r="F56" s="112"/>
      <c r="G56" s="110"/>
      <c r="H56" s="111"/>
      <c r="I56" s="112"/>
    </row>
    <row r="57" spans="1:9" s="7" customFormat="1" ht="15" x14ac:dyDescent="0.25">
      <c r="A57" s="51"/>
      <c r="B57" s="52" t="s">
        <v>9</v>
      </c>
      <c r="C57" s="53"/>
      <c r="D57" s="110"/>
      <c r="E57" s="111"/>
      <c r="F57" s="112"/>
      <c r="G57" s="110"/>
      <c r="H57" s="111"/>
      <c r="I57" s="112"/>
    </row>
    <row r="58" spans="1:9" s="7" customFormat="1" ht="22.5" x14ac:dyDescent="0.25">
      <c r="A58" s="40">
        <v>165</v>
      </c>
      <c r="B58" s="54" t="s">
        <v>256</v>
      </c>
      <c r="C58" s="40" t="s">
        <v>12</v>
      </c>
      <c r="D58" s="110">
        <v>43.099999999999994</v>
      </c>
      <c r="E58" s="111">
        <v>8209.2000000000007</v>
      </c>
      <c r="F58" s="112">
        <v>353816.52</v>
      </c>
      <c r="G58" s="110"/>
      <c r="H58" s="111"/>
      <c r="I58" s="112">
        <v>0</v>
      </c>
    </row>
    <row r="59" spans="1:9" s="7" customFormat="1" ht="22.5" x14ac:dyDescent="0.25">
      <c r="A59" s="40">
        <v>166</v>
      </c>
      <c r="B59" s="54" t="s">
        <v>257</v>
      </c>
      <c r="C59" s="40" t="s">
        <v>12</v>
      </c>
      <c r="D59" s="110"/>
      <c r="E59" s="111"/>
      <c r="F59" s="112">
        <v>0</v>
      </c>
      <c r="G59" s="110">
        <v>-63</v>
      </c>
      <c r="H59" s="111">
        <v>1718.3</v>
      </c>
      <c r="I59" s="112">
        <v>-108252.9</v>
      </c>
    </row>
    <row r="60" spans="1:9" s="7" customFormat="1" ht="23.25" thickBot="1" x14ac:dyDescent="0.3">
      <c r="A60" s="82" t="s">
        <v>290</v>
      </c>
      <c r="B60" s="80" t="s">
        <v>258</v>
      </c>
      <c r="C60" s="40" t="s">
        <v>12</v>
      </c>
      <c r="D60" s="110">
        <v>7.5</v>
      </c>
      <c r="E60" s="111">
        <v>2176.1999999999998</v>
      </c>
      <c r="F60" s="112">
        <v>16321.5</v>
      </c>
      <c r="G60" s="110"/>
      <c r="H60" s="111"/>
      <c r="I60" s="112">
        <v>0</v>
      </c>
    </row>
    <row r="61" spans="1:9" s="7" customFormat="1" ht="15.75" thickBot="1" x14ac:dyDescent="0.3">
      <c r="A61" s="51"/>
      <c r="B61" s="52" t="s">
        <v>10</v>
      </c>
      <c r="C61" s="53"/>
      <c r="D61" s="110"/>
      <c r="E61" s="111"/>
      <c r="F61" s="113">
        <v>370138.02</v>
      </c>
      <c r="G61" s="110"/>
      <c r="H61" s="111"/>
      <c r="I61" s="113">
        <v>-108252.9</v>
      </c>
    </row>
    <row r="62" spans="1:9" s="7" customFormat="1" ht="15" x14ac:dyDescent="0.25">
      <c r="A62" s="55"/>
      <c r="B62" s="56"/>
      <c r="C62" s="57"/>
      <c r="D62" s="110"/>
      <c r="E62" s="111"/>
      <c r="F62" s="112"/>
      <c r="G62" s="110"/>
      <c r="H62" s="111"/>
      <c r="I62" s="112"/>
    </row>
    <row r="63" spans="1:9" s="7" customFormat="1" ht="15" x14ac:dyDescent="0.25">
      <c r="A63" s="51"/>
      <c r="B63" s="52" t="s">
        <v>40</v>
      </c>
      <c r="C63" s="53"/>
      <c r="D63" s="110"/>
      <c r="E63" s="111"/>
      <c r="F63" s="112"/>
      <c r="G63" s="110"/>
      <c r="H63" s="111"/>
      <c r="I63" s="112"/>
    </row>
    <row r="64" spans="1:9" s="7" customFormat="1" ht="15.75" thickBot="1" x14ac:dyDescent="0.3">
      <c r="A64" s="40">
        <v>167</v>
      </c>
      <c r="B64" s="54" t="s">
        <v>41</v>
      </c>
      <c r="C64" s="40" t="s">
        <v>12</v>
      </c>
      <c r="D64" s="110"/>
      <c r="E64" s="111"/>
      <c r="F64" s="112">
        <v>0</v>
      </c>
      <c r="G64" s="110">
        <v>-8</v>
      </c>
      <c r="H64" s="111">
        <v>82</v>
      </c>
      <c r="I64" s="112">
        <v>-656</v>
      </c>
    </row>
    <row r="65" spans="1:9" s="7" customFormat="1" ht="15.75" thickBot="1" x14ac:dyDescent="0.3">
      <c r="A65" s="51"/>
      <c r="B65" s="52" t="s">
        <v>43</v>
      </c>
      <c r="C65" s="53"/>
      <c r="D65" s="110"/>
      <c r="E65" s="111"/>
      <c r="F65" s="113">
        <v>0</v>
      </c>
      <c r="G65" s="110"/>
      <c r="H65" s="111"/>
      <c r="I65" s="113">
        <v>-656</v>
      </c>
    </row>
    <row r="66" spans="1:9" s="7" customFormat="1" ht="15" x14ac:dyDescent="0.25">
      <c r="A66" s="55"/>
      <c r="B66" s="56"/>
      <c r="C66" s="57"/>
      <c r="D66" s="110"/>
      <c r="E66" s="111"/>
      <c r="F66" s="112"/>
      <c r="G66" s="110"/>
      <c r="H66" s="111"/>
      <c r="I66" s="112"/>
    </row>
    <row r="67" spans="1:9" s="7" customFormat="1" ht="15" x14ac:dyDescent="0.25">
      <c r="A67" s="51"/>
      <c r="B67" s="52" t="s">
        <v>259</v>
      </c>
      <c r="C67" s="53"/>
      <c r="D67" s="110"/>
      <c r="E67" s="111"/>
      <c r="F67" s="112"/>
      <c r="G67" s="110"/>
      <c r="H67" s="111"/>
      <c r="I67" s="112"/>
    </row>
    <row r="68" spans="1:9" s="7" customFormat="1" ht="15" x14ac:dyDescent="0.25">
      <c r="A68" s="51"/>
      <c r="B68" s="52" t="s">
        <v>11</v>
      </c>
      <c r="C68" s="53"/>
      <c r="D68" s="110"/>
      <c r="E68" s="111"/>
      <c r="F68" s="112"/>
      <c r="G68" s="110"/>
      <c r="H68" s="111"/>
      <c r="I68" s="112"/>
    </row>
    <row r="69" spans="1:9" s="7" customFormat="1" ht="15" x14ac:dyDescent="0.25">
      <c r="A69" s="40">
        <v>169</v>
      </c>
      <c r="B69" s="54" t="s">
        <v>186</v>
      </c>
      <c r="C69" s="40" t="s">
        <v>12</v>
      </c>
      <c r="D69" s="110"/>
      <c r="E69" s="111"/>
      <c r="F69" s="112">
        <v>0</v>
      </c>
      <c r="G69" s="110">
        <v>-86</v>
      </c>
      <c r="H69" s="111">
        <v>8.9</v>
      </c>
      <c r="I69" s="112">
        <v>-765.4</v>
      </c>
    </row>
    <row r="70" spans="1:9" s="7" customFormat="1" ht="15" x14ac:dyDescent="0.25">
      <c r="A70" s="40">
        <v>170</v>
      </c>
      <c r="B70" s="54" t="s">
        <v>213</v>
      </c>
      <c r="C70" s="40" t="s">
        <v>12</v>
      </c>
      <c r="D70" s="110"/>
      <c r="E70" s="111"/>
      <c r="F70" s="112">
        <v>0</v>
      </c>
      <c r="G70" s="110">
        <v>-14</v>
      </c>
      <c r="H70" s="111">
        <v>436.9</v>
      </c>
      <c r="I70" s="112">
        <v>-6116.6</v>
      </c>
    </row>
    <row r="71" spans="1:9" s="7" customFormat="1" ht="15" x14ac:dyDescent="0.25">
      <c r="A71" s="40">
        <v>171</v>
      </c>
      <c r="B71" s="54" t="s">
        <v>260</v>
      </c>
      <c r="C71" s="40" t="s">
        <v>12</v>
      </c>
      <c r="D71" s="110"/>
      <c r="E71" s="111"/>
      <c r="F71" s="112">
        <v>0</v>
      </c>
      <c r="G71" s="110">
        <v>-14</v>
      </c>
      <c r="H71" s="111">
        <v>728.7</v>
      </c>
      <c r="I71" s="112">
        <v>-10201.799999999999</v>
      </c>
    </row>
    <row r="72" spans="1:9" s="7" customFormat="1" ht="15" x14ac:dyDescent="0.25">
      <c r="A72" s="40">
        <v>172</v>
      </c>
      <c r="B72" s="54" t="s">
        <v>188</v>
      </c>
      <c r="C72" s="40" t="s">
        <v>8</v>
      </c>
      <c r="D72" s="110"/>
      <c r="E72" s="111"/>
      <c r="F72" s="112">
        <v>0</v>
      </c>
      <c r="G72" s="110">
        <v>-4</v>
      </c>
      <c r="H72" s="111">
        <v>135.1</v>
      </c>
      <c r="I72" s="112">
        <v>-540.4</v>
      </c>
    </row>
    <row r="73" spans="1:9" s="7" customFormat="1" ht="15" x14ac:dyDescent="0.25">
      <c r="A73" s="40">
        <v>173</v>
      </c>
      <c r="B73" s="54" t="s">
        <v>189</v>
      </c>
      <c r="C73" s="40" t="s">
        <v>8</v>
      </c>
      <c r="D73" s="110"/>
      <c r="E73" s="111"/>
      <c r="F73" s="112">
        <v>0</v>
      </c>
      <c r="G73" s="110">
        <v>-4</v>
      </c>
      <c r="H73" s="111">
        <v>40.700000000000003</v>
      </c>
      <c r="I73" s="112">
        <v>-162.80000000000001</v>
      </c>
    </row>
    <row r="74" spans="1:9" s="7" customFormat="1" ht="15" x14ac:dyDescent="0.25">
      <c r="A74" s="40">
        <v>174</v>
      </c>
      <c r="B74" s="54" t="s">
        <v>214</v>
      </c>
      <c r="C74" s="40" t="s">
        <v>12</v>
      </c>
      <c r="D74" s="110"/>
      <c r="E74" s="111"/>
      <c r="F74" s="112">
        <v>0</v>
      </c>
      <c r="G74" s="110">
        <v>-40</v>
      </c>
      <c r="H74" s="111">
        <v>26.7</v>
      </c>
      <c r="I74" s="112">
        <v>-1068</v>
      </c>
    </row>
    <row r="75" spans="1:9" s="7" customFormat="1" ht="15" x14ac:dyDescent="0.25">
      <c r="A75" s="40">
        <v>175</v>
      </c>
      <c r="B75" s="54" t="s">
        <v>190</v>
      </c>
      <c r="C75" s="40" t="s">
        <v>12</v>
      </c>
      <c r="D75" s="110"/>
      <c r="E75" s="111"/>
      <c r="F75" s="112">
        <v>0</v>
      </c>
      <c r="G75" s="110">
        <v>-7</v>
      </c>
      <c r="H75" s="111">
        <v>67.400000000000006</v>
      </c>
      <c r="I75" s="112">
        <v>-471.8</v>
      </c>
    </row>
    <row r="76" spans="1:9" s="7" customFormat="1" ht="15" x14ac:dyDescent="0.25">
      <c r="A76" s="40">
        <v>176</v>
      </c>
      <c r="B76" s="54" t="s">
        <v>191</v>
      </c>
      <c r="C76" s="40" t="s">
        <v>12</v>
      </c>
      <c r="D76" s="110"/>
      <c r="E76" s="111"/>
      <c r="F76" s="112">
        <v>0</v>
      </c>
      <c r="G76" s="110">
        <v>-10</v>
      </c>
      <c r="H76" s="111">
        <v>875.2</v>
      </c>
      <c r="I76" s="112">
        <v>-8752</v>
      </c>
    </row>
    <row r="77" spans="1:9" s="7" customFormat="1" ht="15" x14ac:dyDescent="0.25">
      <c r="A77" s="40">
        <v>177</v>
      </c>
      <c r="B77" s="54" t="s">
        <v>261</v>
      </c>
      <c r="C77" s="40" t="s">
        <v>12</v>
      </c>
      <c r="D77" s="110"/>
      <c r="E77" s="111"/>
      <c r="F77" s="112">
        <v>0</v>
      </c>
      <c r="G77" s="110">
        <v>-26</v>
      </c>
      <c r="H77" s="111">
        <v>3054.7</v>
      </c>
      <c r="I77" s="112">
        <v>-79422.2</v>
      </c>
    </row>
    <row r="78" spans="1:9" s="7" customFormat="1" ht="15" x14ac:dyDescent="0.25">
      <c r="A78" s="40">
        <v>178</v>
      </c>
      <c r="B78" s="54" t="s">
        <v>262</v>
      </c>
      <c r="C78" s="40" t="s">
        <v>13</v>
      </c>
      <c r="D78" s="110"/>
      <c r="E78" s="111"/>
      <c r="F78" s="112">
        <v>0</v>
      </c>
      <c r="G78" s="110">
        <v>-33</v>
      </c>
      <c r="H78" s="111">
        <v>875.2</v>
      </c>
      <c r="I78" s="112">
        <v>-28881.599999999999</v>
      </c>
    </row>
    <row r="79" spans="1:9" s="7" customFormat="1" ht="15" x14ac:dyDescent="0.25">
      <c r="A79" s="40">
        <v>179</v>
      </c>
      <c r="B79" s="54" t="s">
        <v>263</v>
      </c>
      <c r="C79" s="40" t="s">
        <v>12</v>
      </c>
      <c r="D79" s="110"/>
      <c r="E79" s="111"/>
      <c r="F79" s="112">
        <v>0</v>
      </c>
      <c r="G79" s="110">
        <v>-40</v>
      </c>
      <c r="H79" s="111">
        <v>1822.9</v>
      </c>
      <c r="I79" s="112">
        <v>-72916</v>
      </c>
    </row>
    <row r="80" spans="1:9" s="7" customFormat="1" ht="15" x14ac:dyDescent="0.25">
      <c r="A80" s="40">
        <v>180</v>
      </c>
      <c r="B80" s="54" t="s">
        <v>192</v>
      </c>
      <c r="C80" s="40" t="s">
        <v>12</v>
      </c>
      <c r="D80" s="110"/>
      <c r="E80" s="111"/>
      <c r="F80" s="112">
        <v>0</v>
      </c>
      <c r="G80" s="110">
        <v>-5</v>
      </c>
      <c r="H80" s="111">
        <v>904.4</v>
      </c>
      <c r="I80" s="112">
        <v>-4522</v>
      </c>
    </row>
    <row r="81" spans="1:9" s="7" customFormat="1" ht="15" x14ac:dyDescent="0.25">
      <c r="A81" s="40">
        <v>181</v>
      </c>
      <c r="B81" s="54" t="s">
        <v>216</v>
      </c>
      <c r="C81" s="40" t="s">
        <v>12</v>
      </c>
      <c r="D81" s="110"/>
      <c r="E81" s="111"/>
      <c r="F81" s="112">
        <v>0</v>
      </c>
      <c r="G81" s="110">
        <v>-30</v>
      </c>
      <c r="H81" s="111">
        <v>54.8</v>
      </c>
      <c r="I81" s="112">
        <v>-1644</v>
      </c>
    </row>
    <row r="82" spans="1:9" s="7" customFormat="1" ht="15" x14ac:dyDescent="0.25">
      <c r="A82" s="40" t="s">
        <v>291</v>
      </c>
      <c r="B82" s="54" t="s">
        <v>264</v>
      </c>
      <c r="C82" s="40" t="s">
        <v>12</v>
      </c>
      <c r="D82" s="114">
        <v>88</v>
      </c>
      <c r="E82" s="115">
        <v>159.80000000000001</v>
      </c>
      <c r="F82" s="116">
        <v>14062.4</v>
      </c>
      <c r="G82" s="114"/>
      <c r="H82" s="115"/>
      <c r="I82" s="116">
        <v>0</v>
      </c>
    </row>
    <row r="83" spans="1:9" s="7" customFormat="1" ht="15.75" thickBot="1" x14ac:dyDescent="0.3">
      <c r="A83" s="40"/>
      <c r="B83" s="83" t="s">
        <v>292</v>
      </c>
      <c r="C83" s="40"/>
      <c r="D83" s="114"/>
      <c r="E83" s="115"/>
      <c r="F83" s="116"/>
      <c r="G83" s="114"/>
      <c r="H83" s="115"/>
      <c r="I83" s="116"/>
    </row>
    <row r="84" spans="1:9" s="7" customFormat="1" ht="15.75" thickBot="1" x14ac:dyDescent="0.3">
      <c r="A84" s="51"/>
      <c r="B84" s="52" t="s">
        <v>15</v>
      </c>
      <c r="C84" s="53"/>
      <c r="D84" s="110"/>
      <c r="E84" s="111"/>
      <c r="F84" s="113">
        <v>14062.4</v>
      </c>
      <c r="G84" s="110"/>
      <c r="H84" s="111"/>
      <c r="I84" s="113">
        <v>-215464.6</v>
      </c>
    </row>
    <row r="85" spans="1:9" s="7" customFormat="1" ht="15" x14ac:dyDescent="0.25">
      <c r="A85" s="55"/>
      <c r="B85" s="56"/>
      <c r="C85" s="57"/>
      <c r="D85" s="110"/>
      <c r="E85" s="111"/>
      <c r="F85" s="112"/>
      <c r="G85" s="110"/>
      <c r="H85" s="111"/>
      <c r="I85" s="112"/>
    </row>
    <row r="86" spans="1:9" s="7" customFormat="1" ht="15" x14ac:dyDescent="0.25">
      <c r="A86" s="51"/>
      <c r="B86" s="52" t="s">
        <v>193</v>
      </c>
      <c r="C86" s="53"/>
      <c r="D86" s="110"/>
      <c r="E86" s="111"/>
      <c r="F86" s="112"/>
      <c r="G86" s="110"/>
      <c r="H86" s="111"/>
      <c r="I86" s="112"/>
    </row>
    <row r="87" spans="1:9" s="7" customFormat="1" ht="15" x14ac:dyDescent="0.25">
      <c r="A87" s="40">
        <v>182</v>
      </c>
      <c r="B87" s="54" t="s">
        <v>217</v>
      </c>
      <c r="C87" s="40" t="s">
        <v>8</v>
      </c>
      <c r="D87" s="110"/>
      <c r="E87" s="111"/>
      <c r="F87" s="112">
        <v>0</v>
      </c>
      <c r="G87" s="110">
        <v>-140</v>
      </c>
      <c r="H87" s="111">
        <v>34.4</v>
      </c>
      <c r="I87" s="112">
        <v>-4816</v>
      </c>
    </row>
    <row r="88" spans="1:9" s="7" customFormat="1" ht="15" x14ac:dyDescent="0.25">
      <c r="A88" s="40">
        <v>183</v>
      </c>
      <c r="B88" s="54" t="s">
        <v>218</v>
      </c>
      <c r="C88" s="40" t="s">
        <v>8</v>
      </c>
      <c r="D88" s="110"/>
      <c r="E88" s="111"/>
      <c r="F88" s="112">
        <v>0</v>
      </c>
      <c r="G88" s="110">
        <v>-8</v>
      </c>
      <c r="H88" s="111">
        <v>1319.8</v>
      </c>
      <c r="I88" s="112">
        <v>-10558.4</v>
      </c>
    </row>
    <row r="89" spans="1:9" s="7" customFormat="1" ht="15" x14ac:dyDescent="0.25">
      <c r="A89" s="40">
        <v>184</v>
      </c>
      <c r="B89" s="54" t="s">
        <v>220</v>
      </c>
      <c r="C89" s="40" t="s">
        <v>8</v>
      </c>
      <c r="D89" s="110"/>
      <c r="E89" s="111"/>
      <c r="F89" s="112">
        <v>0</v>
      </c>
      <c r="G89" s="110">
        <v>-20</v>
      </c>
      <c r="H89" s="111">
        <v>28</v>
      </c>
      <c r="I89" s="112">
        <v>-560</v>
      </c>
    </row>
    <row r="90" spans="1:9" s="7" customFormat="1" ht="15" x14ac:dyDescent="0.25">
      <c r="A90" s="40">
        <v>185</v>
      </c>
      <c r="B90" s="54" t="s">
        <v>221</v>
      </c>
      <c r="C90" s="40" t="s">
        <v>8</v>
      </c>
      <c r="D90" s="110"/>
      <c r="E90" s="111"/>
      <c r="F90" s="112">
        <v>0</v>
      </c>
      <c r="G90" s="110">
        <v>-2</v>
      </c>
      <c r="H90" s="111">
        <v>249.7</v>
      </c>
      <c r="I90" s="112">
        <v>-499.4</v>
      </c>
    </row>
    <row r="91" spans="1:9" s="7" customFormat="1" ht="15" x14ac:dyDescent="0.25">
      <c r="A91" s="40">
        <v>186</v>
      </c>
      <c r="B91" s="54" t="s">
        <v>195</v>
      </c>
      <c r="C91" s="40" t="s">
        <v>8</v>
      </c>
      <c r="D91" s="110"/>
      <c r="E91" s="111"/>
      <c r="F91" s="112">
        <v>0</v>
      </c>
      <c r="G91" s="110">
        <v>-4</v>
      </c>
      <c r="H91" s="111">
        <v>180.9</v>
      </c>
      <c r="I91" s="112">
        <v>-723.6</v>
      </c>
    </row>
    <row r="92" spans="1:9" s="7" customFormat="1" ht="15" x14ac:dyDescent="0.25">
      <c r="A92" s="40">
        <v>187</v>
      </c>
      <c r="B92" s="54" t="s">
        <v>222</v>
      </c>
      <c r="C92" s="40" t="s">
        <v>8</v>
      </c>
      <c r="D92" s="110"/>
      <c r="E92" s="111"/>
      <c r="F92" s="112">
        <v>0</v>
      </c>
      <c r="G92" s="110">
        <v>-76</v>
      </c>
      <c r="H92" s="111">
        <v>42</v>
      </c>
      <c r="I92" s="112">
        <v>-3192</v>
      </c>
    </row>
    <row r="93" spans="1:9" s="7" customFormat="1" ht="15" x14ac:dyDescent="0.25">
      <c r="A93" s="40">
        <v>188</v>
      </c>
      <c r="B93" s="54" t="s">
        <v>196</v>
      </c>
      <c r="C93" s="40" t="s">
        <v>8</v>
      </c>
      <c r="D93" s="110"/>
      <c r="E93" s="111"/>
      <c r="F93" s="112">
        <v>0</v>
      </c>
      <c r="G93" s="110">
        <v>-4</v>
      </c>
      <c r="H93" s="111">
        <v>96.9</v>
      </c>
      <c r="I93" s="112">
        <v>-387.6</v>
      </c>
    </row>
    <row r="94" spans="1:9" s="7" customFormat="1" ht="15" x14ac:dyDescent="0.25">
      <c r="A94" s="40">
        <v>189</v>
      </c>
      <c r="B94" s="54" t="s">
        <v>223</v>
      </c>
      <c r="C94" s="40" t="s">
        <v>8</v>
      </c>
      <c r="D94" s="110"/>
      <c r="E94" s="111"/>
      <c r="F94" s="112">
        <v>0</v>
      </c>
      <c r="G94" s="110">
        <v>-76</v>
      </c>
      <c r="H94" s="111">
        <v>28</v>
      </c>
      <c r="I94" s="112">
        <v>-2128</v>
      </c>
    </row>
    <row r="95" spans="1:9" s="7" customFormat="1" ht="15" x14ac:dyDescent="0.25">
      <c r="A95" s="40">
        <v>190</v>
      </c>
      <c r="B95" s="54" t="s">
        <v>197</v>
      </c>
      <c r="C95" s="40" t="s">
        <v>8</v>
      </c>
      <c r="D95" s="110"/>
      <c r="E95" s="111"/>
      <c r="F95" s="112">
        <v>0</v>
      </c>
      <c r="G95" s="110">
        <v>-4</v>
      </c>
      <c r="H95" s="111">
        <v>180.9</v>
      </c>
      <c r="I95" s="112">
        <v>-723.6</v>
      </c>
    </row>
    <row r="96" spans="1:9" s="7" customFormat="1" ht="15" x14ac:dyDescent="0.25">
      <c r="A96" s="40">
        <v>191</v>
      </c>
      <c r="B96" s="54" t="s">
        <v>224</v>
      </c>
      <c r="C96" s="40" t="s">
        <v>12</v>
      </c>
      <c r="D96" s="110"/>
      <c r="E96" s="111"/>
      <c r="F96" s="112">
        <v>0</v>
      </c>
      <c r="G96" s="110">
        <v>-60</v>
      </c>
      <c r="H96" s="111">
        <v>15.3</v>
      </c>
      <c r="I96" s="112">
        <v>-918</v>
      </c>
    </row>
    <row r="97" spans="1:9" s="7" customFormat="1" ht="15" x14ac:dyDescent="0.25">
      <c r="A97" s="40">
        <v>192</v>
      </c>
      <c r="B97" s="54" t="s">
        <v>265</v>
      </c>
      <c r="C97" s="40" t="s">
        <v>12</v>
      </c>
      <c r="D97" s="110"/>
      <c r="E97" s="111"/>
      <c r="F97" s="112">
        <v>0</v>
      </c>
      <c r="G97" s="110">
        <v>-115</v>
      </c>
      <c r="H97" s="111">
        <v>19.100000000000001</v>
      </c>
      <c r="I97" s="112">
        <v>-2196.5</v>
      </c>
    </row>
    <row r="98" spans="1:9" s="7" customFormat="1" ht="15" x14ac:dyDescent="0.25">
      <c r="A98" s="40">
        <v>193</v>
      </c>
      <c r="B98" s="54" t="s">
        <v>225</v>
      </c>
      <c r="C98" s="40" t="s">
        <v>8</v>
      </c>
      <c r="D98" s="110"/>
      <c r="E98" s="111"/>
      <c r="F98" s="112">
        <v>0</v>
      </c>
      <c r="G98" s="110">
        <v>-3</v>
      </c>
      <c r="H98" s="111">
        <v>915.9</v>
      </c>
      <c r="I98" s="112">
        <v>-2747.7</v>
      </c>
    </row>
    <row r="99" spans="1:9" s="7" customFormat="1" ht="15" x14ac:dyDescent="0.25">
      <c r="A99" s="40">
        <v>194</v>
      </c>
      <c r="B99" s="54" t="s">
        <v>226</v>
      </c>
      <c r="C99" s="40" t="s">
        <v>8</v>
      </c>
      <c r="D99" s="110"/>
      <c r="E99" s="111"/>
      <c r="F99" s="112">
        <v>0</v>
      </c>
      <c r="G99" s="110">
        <v>-20</v>
      </c>
      <c r="H99" s="111">
        <v>19.100000000000001</v>
      </c>
      <c r="I99" s="112">
        <v>-382</v>
      </c>
    </row>
    <row r="100" spans="1:9" s="7" customFormat="1" ht="15" x14ac:dyDescent="0.25">
      <c r="A100" s="40">
        <v>195</v>
      </c>
      <c r="B100" s="54" t="s">
        <v>227</v>
      </c>
      <c r="C100" s="40" t="s">
        <v>8</v>
      </c>
      <c r="D100" s="110"/>
      <c r="E100" s="111"/>
      <c r="F100" s="112">
        <v>0</v>
      </c>
      <c r="G100" s="110">
        <v>-2</v>
      </c>
      <c r="H100" s="111">
        <v>166.8</v>
      </c>
      <c r="I100" s="112">
        <v>-333.6</v>
      </c>
    </row>
    <row r="101" spans="1:9" s="7" customFormat="1" ht="15" x14ac:dyDescent="0.25">
      <c r="A101" s="40">
        <v>196</v>
      </c>
      <c r="B101" s="54" t="s">
        <v>266</v>
      </c>
      <c r="C101" s="40" t="s">
        <v>12</v>
      </c>
      <c r="D101" s="110"/>
      <c r="E101" s="111"/>
      <c r="F101" s="112">
        <v>0</v>
      </c>
      <c r="G101" s="110">
        <v>-90</v>
      </c>
      <c r="H101" s="111">
        <v>26.7</v>
      </c>
      <c r="I101" s="112">
        <v>-2403</v>
      </c>
    </row>
    <row r="102" spans="1:9" s="7" customFormat="1" ht="15" x14ac:dyDescent="0.25">
      <c r="A102" s="40">
        <v>197</v>
      </c>
      <c r="B102" s="54" t="s">
        <v>228</v>
      </c>
      <c r="C102" s="40" t="s">
        <v>12</v>
      </c>
      <c r="D102" s="110"/>
      <c r="E102" s="111"/>
      <c r="F102" s="112">
        <v>0</v>
      </c>
      <c r="G102" s="110">
        <v>-300</v>
      </c>
      <c r="H102" s="111">
        <v>70</v>
      </c>
      <c r="I102" s="112">
        <v>-21000</v>
      </c>
    </row>
    <row r="103" spans="1:9" s="7" customFormat="1" ht="15" x14ac:dyDescent="0.25">
      <c r="A103" s="40">
        <v>198</v>
      </c>
      <c r="B103" s="54" t="s">
        <v>267</v>
      </c>
      <c r="C103" s="40" t="s">
        <v>12</v>
      </c>
      <c r="D103" s="110"/>
      <c r="E103" s="111"/>
      <c r="F103" s="112">
        <v>0</v>
      </c>
      <c r="G103" s="110">
        <v>-90</v>
      </c>
      <c r="H103" s="111">
        <v>3.8</v>
      </c>
      <c r="I103" s="112">
        <v>-342</v>
      </c>
    </row>
    <row r="104" spans="1:9" s="7" customFormat="1" ht="15" x14ac:dyDescent="0.25">
      <c r="A104" s="40">
        <v>199</v>
      </c>
      <c r="B104" s="54" t="s">
        <v>268</v>
      </c>
      <c r="C104" s="40" t="s">
        <v>12</v>
      </c>
      <c r="D104" s="110"/>
      <c r="E104" s="111"/>
      <c r="F104" s="112">
        <v>0</v>
      </c>
      <c r="G104" s="110">
        <v>-90</v>
      </c>
      <c r="H104" s="111">
        <v>3.8</v>
      </c>
      <c r="I104" s="112">
        <v>-342</v>
      </c>
    </row>
    <row r="105" spans="1:9" s="7" customFormat="1" ht="15" x14ac:dyDescent="0.25">
      <c r="A105" s="40">
        <v>200</v>
      </c>
      <c r="B105" s="54" t="s">
        <v>269</v>
      </c>
      <c r="C105" s="40" t="s">
        <v>8</v>
      </c>
      <c r="D105" s="110"/>
      <c r="E105" s="111"/>
      <c r="F105" s="112">
        <v>0</v>
      </c>
      <c r="G105" s="110">
        <v>-4</v>
      </c>
      <c r="H105" s="111">
        <v>138.9</v>
      </c>
      <c r="I105" s="112">
        <v>-555.6</v>
      </c>
    </row>
    <row r="106" spans="1:9" s="7" customFormat="1" ht="15" x14ac:dyDescent="0.25">
      <c r="A106" s="40">
        <v>201</v>
      </c>
      <c r="B106" s="54" t="s">
        <v>270</v>
      </c>
      <c r="C106" s="40" t="s">
        <v>12</v>
      </c>
      <c r="D106" s="110"/>
      <c r="E106" s="111"/>
      <c r="F106" s="112">
        <v>0</v>
      </c>
      <c r="G106" s="110">
        <v>-90</v>
      </c>
      <c r="H106" s="111">
        <v>14</v>
      </c>
      <c r="I106" s="112">
        <v>-1260</v>
      </c>
    </row>
    <row r="107" spans="1:9" s="7" customFormat="1" ht="15.75" thickBot="1" x14ac:dyDescent="0.3">
      <c r="A107" s="40">
        <v>202</v>
      </c>
      <c r="B107" s="54" t="s">
        <v>198</v>
      </c>
      <c r="C107" s="40" t="s">
        <v>8</v>
      </c>
      <c r="D107" s="110"/>
      <c r="E107" s="111"/>
      <c r="F107" s="112">
        <v>0</v>
      </c>
      <c r="G107" s="110">
        <v>-7</v>
      </c>
      <c r="H107" s="111">
        <v>1238.2</v>
      </c>
      <c r="I107" s="112">
        <v>-8667.4</v>
      </c>
    </row>
    <row r="108" spans="1:9" s="7" customFormat="1" ht="15.75" thickBot="1" x14ac:dyDescent="0.3">
      <c r="A108" s="51"/>
      <c r="B108" s="52" t="s">
        <v>199</v>
      </c>
      <c r="C108" s="53"/>
      <c r="D108" s="110"/>
      <c r="E108" s="111"/>
      <c r="F108" s="113">
        <v>0</v>
      </c>
      <c r="G108" s="110"/>
      <c r="H108" s="111"/>
      <c r="I108" s="113">
        <v>-64736.399999999994</v>
      </c>
    </row>
    <row r="109" spans="1:9" s="7" customFormat="1" ht="15" x14ac:dyDescent="0.25">
      <c r="A109" s="55"/>
      <c r="B109" s="56"/>
      <c r="C109" s="57"/>
      <c r="D109" s="110"/>
      <c r="E109" s="111"/>
      <c r="F109" s="112"/>
      <c r="G109" s="110"/>
      <c r="H109" s="111"/>
      <c r="I109" s="112"/>
    </row>
    <row r="110" spans="1:9" s="7" customFormat="1" ht="15" x14ac:dyDescent="0.25">
      <c r="A110" s="51"/>
      <c r="B110" s="52" t="s">
        <v>200</v>
      </c>
      <c r="C110" s="53"/>
      <c r="D110" s="110"/>
      <c r="E110" s="111"/>
      <c r="F110" s="112"/>
      <c r="G110" s="110"/>
      <c r="H110" s="111"/>
      <c r="I110" s="112"/>
    </row>
    <row r="111" spans="1:9" s="7" customFormat="1" ht="15" x14ac:dyDescent="0.25">
      <c r="A111" s="40">
        <v>203</v>
      </c>
      <c r="B111" s="54" t="s">
        <v>201</v>
      </c>
      <c r="C111" s="40" t="s">
        <v>8</v>
      </c>
      <c r="D111" s="110"/>
      <c r="E111" s="111"/>
      <c r="F111" s="112">
        <v>0</v>
      </c>
      <c r="G111" s="110">
        <v>-1</v>
      </c>
      <c r="H111" s="111">
        <v>5553.9</v>
      </c>
      <c r="I111" s="112">
        <v>-5553.9</v>
      </c>
    </row>
    <row r="112" spans="1:9" s="7" customFormat="1" ht="15.75" thickBot="1" x14ac:dyDescent="0.3">
      <c r="A112" s="40">
        <v>204</v>
      </c>
      <c r="B112" s="54" t="s">
        <v>202</v>
      </c>
      <c r="C112" s="40" t="s">
        <v>8</v>
      </c>
      <c r="D112" s="110"/>
      <c r="E112" s="111"/>
      <c r="F112" s="112">
        <v>0</v>
      </c>
      <c r="G112" s="110">
        <v>-1</v>
      </c>
      <c r="H112" s="111">
        <v>3054.7</v>
      </c>
      <c r="I112" s="112">
        <v>-3054.7</v>
      </c>
    </row>
    <row r="113" spans="1:9" s="7" customFormat="1" ht="15.75" thickBot="1" x14ac:dyDescent="0.3">
      <c r="A113" s="51"/>
      <c r="B113" s="52" t="s">
        <v>203</v>
      </c>
      <c r="C113" s="53"/>
      <c r="D113" s="110"/>
      <c r="E113" s="111"/>
      <c r="F113" s="113">
        <v>0</v>
      </c>
      <c r="G113" s="110"/>
      <c r="H113" s="111"/>
      <c r="I113" s="113">
        <v>-8608.5999999999985</v>
      </c>
    </row>
    <row r="114" spans="1:9" s="7" customFormat="1" ht="15" x14ac:dyDescent="0.25">
      <c r="A114" s="55"/>
      <c r="B114" s="56"/>
      <c r="C114" s="57"/>
      <c r="D114" s="110"/>
      <c r="E114" s="111"/>
      <c r="F114" s="112"/>
      <c r="G114" s="110"/>
      <c r="H114" s="111"/>
      <c r="I114" s="112"/>
    </row>
    <row r="115" spans="1:9" s="7" customFormat="1" ht="15" x14ac:dyDescent="0.25">
      <c r="A115" s="51"/>
      <c r="B115" s="52" t="s">
        <v>230</v>
      </c>
      <c r="C115" s="53"/>
      <c r="D115" s="110"/>
      <c r="E115" s="111"/>
      <c r="F115" s="112"/>
      <c r="G115" s="110"/>
      <c r="H115" s="111"/>
      <c r="I115" s="112"/>
    </row>
    <row r="116" spans="1:9" s="7" customFormat="1" ht="15" x14ac:dyDescent="0.25">
      <c r="A116" s="40">
        <v>205</v>
      </c>
      <c r="B116" s="79" t="s">
        <v>271</v>
      </c>
      <c r="C116" s="40" t="s">
        <v>8</v>
      </c>
      <c r="D116" s="110"/>
      <c r="E116" s="111"/>
      <c r="F116" s="112">
        <v>0</v>
      </c>
      <c r="G116" s="110">
        <v>-2</v>
      </c>
      <c r="H116" s="111">
        <v>2363</v>
      </c>
      <c r="I116" s="112">
        <v>-4726</v>
      </c>
    </row>
    <row r="117" spans="1:9" s="7" customFormat="1" ht="15" x14ac:dyDescent="0.25">
      <c r="A117" s="40">
        <v>206</v>
      </c>
      <c r="B117" s="79" t="s">
        <v>231</v>
      </c>
      <c r="C117" s="40" t="s">
        <v>8</v>
      </c>
      <c r="D117" s="110"/>
      <c r="E117" s="111"/>
      <c r="F117" s="112">
        <v>0</v>
      </c>
      <c r="G117" s="110">
        <v>-42</v>
      </c>
      <c r="H117" s="111">
        <v>48.3</v>
      </c>
      <c r="I117" s="112">
        <v>-2028.6</v>
      </c>
    </row>
    <row r="118" spans="1:9" s="7" customFormat="1" ht="15" x14ac:dyDescent="0.25">
      <c r="A118" s="40">
        <v>207</v>
      </c>
      <c r="B118" s="54" t="s">
        <v>232</v>
      </c>
      <c r="C118" s="40" t="s">
        <v>233</v>
      </c>
      <c r="D118" s="110"/>
      <c r="E118" s="111"/>
      <c r="F118" s="112">
        <v>0</v>
      </c>
      <c r="G118" s="110">
        <v>-2</v>
      </c>
      <c r="H118" s="111">
        <v>57.3</v>
      </c>
      <c r="I118" s="112">
        <v>-114.6</v>
      </c>
    </row>
    <row r="119" spans="1:9" s="7" customFormat="1" ht="15" x14ac:dyDescent="0.25">
      <c r="A119" s="40">
        <v>208</v>
      </c>
      <c r="B119" s="54" t="s">
        <v>205</v>
      </c>
      <c r="C119" s="40" t="s">
        <v>12</v>
      </c>
      <c r="D119" s="110"/>
      <c r="E119" s="111"/>
      <c r="F119" s="112">
        <v>0</v>
      </c>
      <c r="G119" s="110">
        <v>-80</v>
      </c>
      <c r="H119" s="111">
        <v>3.8</v>
      </c>
      <c r="I119" s="112">
        <v>-304</v>
      </c>
    </row>
    <row r="120" spans="1:9" s="7" customFormat="1" ht="15" x14ac:dyDescent="0.25">
      <c r="A120" s="40">
        <v>209</v>
      </c>
      <c r="B120" s="54" t="s">
        <v>234</v>
      </c>
      <c r="C120" s="40" t="s">
        <v>12</v>
      </c>
      <c r="D120" s="110"/>
      <c r="E120" s="111"/>
      <c r="F120" s="112">
        <v>0</v>
      </c>
      <c r="G120" s="110">
        <v>-33</v>
      </c>
      <c r="H120" s="111">
        <v>2.5</v>
      </c>
      <c r="I120" s="112">
        <v>-82.5</v>
      </c>
    </row>
    <row r="121" spans="1:9" s="7" customFormat="1" ht="15" x14ac:dyDescent="0.25">
      <c r="A121" s="40">
        <v>210</v>
      </c>
      <c r="B121" s="54" t="s">
        <v>206</v>
      </c>
      <c r="C121" s="40" t="s">
        <v>12</v>
      </c>
      <c r="D121" s="110"/>
      <c r="E121" s="111"/>
      <c r="F121" s="112">
        <v>0</v>
      </c>
      <c r="G121" s="110">
        <v>-90</v>
      </c>
      <c r="H121" s="111">
        <v>2.5</v>
      </c>
      <c r="I121" s="112">
        <v>-225</v>
      </c>
    </row>
    <row r="122" spans="1:9" s="7" customFormat="1" ht="15" x14ac:dyDescent="0.25">
      <c r="A122" s="40">
        <v>211</v>
      </c>
      <c r="B122" s="54" t="s">
        <v>236</v>
      </c>
      <c r="C122" s="40" t="s">
        <v>12</v>
      </c>
      <c r="D122" s="110"/>
      <c r="E122" s="111"/>
      <c r="F122" s="112">
        <v>0</v>
      </c>
      <c r="G122" s="110">
        <v>-150</v>
      </c>
      <c r="H122" s="111">
        <v>28</v>
      </c>
      <c r="I122" s="112">
        <v>-4200</v>
      </c>
    </row>
    <row r="123" spans="1:9" s="7" customFormat="1" ht="15" x14ac:dyDescent="0.25">
      <c r="A123" s="40">
        <v>212</v>
      </c>
      <c r="B123" s="54" t="s">
        <v>272</v>
      </c>
      <c r="C123" s="40" t="s">
        <v>12</v>
      </c>
      <c r="D123" s="110"/>
      <c r="E123" s="111"/>
      <c r="F123" s="112">
        <v>0</v>
      </c>
      <c r="G123" s="110">
        <v>-55</v>
      </c>
      <c r="H123" s="111">
        <v>91.7</v>
      </c>
      <c r="I123" s="112">
        <v>-5043.5</v>
      </c>
    </row>
    <row r="124" spans="1:9" s="7" customFormat="1" ht="15" x14ac:dyDescent="0.25">
      <c r="A124" s="40">
        <v>213</v>
      </c>
      <c r="B124" s="54" t="s">
        <v>273</v>
      </c>
      <c r="C124" s="40" t="s">
        <v>12</v>
      </c>
      <c r="D124" s="110"/>
      <c r="E124" s="111"/>
      <c r="F124" s="112">
        <v>0</v>
      </c>
      <c r="G124" s="110">
        <v>-95</v>
      </c>
      <c r="H124" s="111">
        <v>168.1</v>
      </c>
      <c r="I124" s="112">
        <v>-15969.5</v>
      </c>
    </row>
    <row r="125" spans="1:9" s="7" customFormat="1" ht="15" x14ac:dyDescent="0.25">
      <c r="A125" s="40">
        <v>214</v>
      </c>
      <c r="B125" s="54" t="s">
        <v>274</v>
      </c>
      <c r="C125" s="40" t="s">
        <v>8</v>
      </c>
      <c r="D125" s="110"/>
      <c r="E125" s="111"/>
      <c r="F125" s="112">
        <v>0</v>
      </c>
      <c r="G125" s="110">
        <v>-4</v>
      </c>
      <c r="H125" s="111">
        <v>447.1</v>
      </c>
      <c r="I125" s="112">
        <v>-1788.4</v>
      </c>
    </row>
    <row r="126" spans="1:9" s="7" customFormat="1" ht="15" x14ac:dyDescent="0.25">
      <c r="A126" s="40">
        <v>215</v>
      </c>
      <c r="B126" s="54" t="s">
        <v>275</v>
      </c>
      <c r="C126" s="40" t="s">
        <v>8</v>
      </c>
      <c r="D126" s="110"/>
      <c r="E126" s="111"/>
      <c r="F126" s="112">
        <v>0</v>
      </c>
      <c r="G126" s="110">
        <v>-28</v>
      </c>
      <c r="H126" s="111">
        <v>53.5</v>
      </c>
      <c r="I126" s="112">
        <v>-1498</v>
      </c>
    </row>
    <row r="127" spans="1:9" s="7" customFormat="1" ht="15" x14ac:dyDescent="0.25">
      <c r="A127" s="40">
        <v>216</v>
      </c>
      <c r="B127" s="54" t="s">
        <v>241</v>
      </c>
      <c r="C127" s="40" t="s">
        <v>8</v>
      </c>
      <c r="D127" s="110"/>
      <c r="E127" s="111"/>
      <c r="F127" s="112">
        <v>0</v>
      </c>
      <c r="G127" s="110">
        <v>-15</v>
      </c>
      <c r="H127" s="111">
        <v>33.1</v>
      </c>
      <c r="I127" s="112">
        <v>-496.5</v>
      </c>
    </row>
    <row r="128" spans="1:9" s="7" customFormat="1" ht="15" x14ac:dyDescent="0.25">
      <c r="A128" s="40">
        <v>217</v>
      </c>
      <c r="B128" s="54" t="s">
        <v>276</v>
      </c>
      <c r="C128" s="40" t="s">
        <v>8</v>
      </c>
      <c r="D128" s="110"/>
      <c r="E128" s="111"/>
      <c r="F128" s="112">
        <v>0</v>
      </c>
      <c r="G128" s="110">
        <v>-15</v>
      </c>
      <c r="H128" s="111">
        <v>137.6</v>
      </c>
      <c r="I128" s="112">
        <v>-2064</v>
      </c>
    </row>
    <row r="129" spans="1:9" s="7" customFormat="1" ht="15" x14ac:dyDescent="0.25">
      <c r="A129" s="40">
        <v>218</v>
      </c>
      <c r="B129" s="54" t="s">
        <v>277</v>
      </c>
      <c r="C129" s="40" t="s">
        <v>8</v>
      </c>
      <c r="D129" s="110"/>
      <c r="E129" s="111"/>
      <c r="F129" s="112">
        <v>0</v>
      </c>
      <c r="G129" s="110">
        <v>-3</v>
      </c>
      <c r="H129" s="111">
        <v>712.1</v>
      </c>
      <c r="I129" s="112">
        <v>-2136.3000000000002</v>
      </c>
    </row>
    <row r="130" spans="1:9" s="7" customFormat="1" ht="15" x14ac:dyDescent="0.25">
      <c r="A130" s="40">
        <v>219</v>
      </c>
      <c r="B130" s="54" t="s">
        <v>246</v>
      </c>
      <c r="C130" s="40" t="s">
        <v>8</v>
      </c>
      <c r="D130" s="110"/>
      <c r="E130" s="111"/>
      <c r="F130" s="112">
        <v>0</v>
      </c>
      <c r="G130" s="110">
        <v>-2</v>
      </c>
      <c r="H130" s="111">
        <v>1108.2</v>
      </c>
      <c r="I130" s="112">
        <v>-2216.4</v>
      </c>
    </row>
    <row r="131" spans="1:9" s="7" customFormat="1" ht="15" x14ac:dyDescent="0.25">
      <c r="A131" s="40">
        <v>220</v>
      </c>
      <c r="B131" s="79" t="s">
        <v>278</v>
      </c>
      <c r="C131" s="40" t="s">
        <v>8</v>
      </c>
      <c r="D131" s="110"/>
      <c r="E131" s="111"/>
      <c r="F131" s="112">
        <v>0</v>
      </c>
      <c r="G131" s="110">
        <v>-4</v>
      </c>
      <c r="H131" s="111">
        <v>1164.3</v>
      </c>
      <c r="I131" s="112">
        <v>-4657.2</v>
      </c>
    </row>
    <row r="132" spans="1:9" s="7" customFormat="1" ht="15" x14ac:dyDescent="0.25">
      <c r="A132" s="40">
        <v>221</v>
      </c>
      <c r="B132" s="79" t="s">
        <v>247</v>
      </c>
      <c r="C132" s="40" t="s">
        <v>8</v>
      </c>
      <c r="D132" s="110"/>
      <c r="E132" s="111"/>
      <c r="F132" s="112">
        <v>0</v>
      </c>
      <c r="G132" s="110">
        <v>-4</v>
      </c>
      <c r="H132" s="111">
        <v>61.1</v>
      </c>
      <c r="I132" s="112">
        <v>-244.4</v>
      </c>
    </row>
    <row r="133" spans="1:9" s="7" customFormat="1" ht="15" x14ac:dyDescent="0.25">
      <c r="A133" s="40">
        <v>222</v>
      </c>
      <c r="B133" s="79" t="s">
        <v>279</v>
      </c>
      <c r="C133" s="40" t="s">
        <v>8</v>
      </c>
      <c r="D133" s="110"/>
      <c r="E133" s="111"/>
      <c r="F133" s="112">
        <v>0</v>
      </c>
      <c r="G133" s="110">
        <v>-4</v>
      </c>
      <c r="H133" s="111">
        <v>242.1</v>
      </c>
      <c r="I133" s="112">
        <v>-968.4</v>
      </c>
    </row>
    <row r="134" spans="1:9" s="7" customFormat="1" ht="15" x14ac:dyDescent="0.25">
      <c r="A134" s="40">
        <v>223</v>
      </c>
      <c r="B134" s="79" t="s">
        <v>280</v>
      </c>
      <c r="C134" s="40" t="s">
        <v>12</v>
      </c>
      <c r="D134" s="110"/>
      <c r="E134" s="111"/>
      <c r="F134" s="112">
        <v>0</v>
      </c>
      <c r="G134" s="110">
        <v>-45</v>
      </c>
      <c r="H134" s="111">
        <v>28</v>
      </c>
      <c r="I134" s="112">
        <v>-1260</v>
      </c>
    </row>
    <row r="135" spans="1:9" s="7" customFormat="1" ht="15" x14ac:dyDescent="0.25">
      <c r="A135" s="40">
        <v>224</v>
      </c>
      <c r="B135" s="79" t="s">
        <v>281</v>
      </c>
      <c r="C135" s="40" t="s">
        <v>12</v>
      </c>
      <c r="D135" s="110"/>
      <c r="E135" s="111"/>
      <c r="F135" s="112">
        <v>0</v>
      </c>
      <c r="G135" s="110">
        <v>-45</v>
      </c>
      <c r="H135" s="111">
        <v>28</v>
      </c>
      <c r="I135" s="112">
        <v>-1260</v>
      </c>
    </row>
    <row r="136" spans="1:9" s="7" customFormat="1" ht="15" x14ac:dyDescent="0.25">
      <c r="A136" s="40">
        <v>225</v>
      </c>
      <c r="B136" s="79" t="s">
        <v>248</v>
      </c>
      <c r="C136" s="40" t="s">
        <v>12</v>
      </c>
      <c r="D136" s="110"/>
      <c r="E136" s="111"/>
      <c r="F136" s="112">
        <v>0</v>
      </c>
      <c r="G136" s="110">
        <v>-40</v>
      </c>
      <c r="H136" s="111">
        <v>45.8</v>
      </c>
      <c r="I136" s="112">
        <v>-1832</v>
      </c>
    </row>
    <row r="137" spans="1:9" s="7" customFormat="1" ht="15" x14ac:dyDescent="0.25">
      <c r="A137" s="40">
        <v>226</v>
      </c>
      <c r="B137" s="79" t="s">
        <v>282</v>
      </c>
      <c r="C137" s="40" t="s">
        <v>8</v>
      </c>
      <c r="D137" s="110"/>
      <c r="E137" s="111"/>
      <c r="F137" s="112">
        <v>0</v>
      </c>
      <c r="G137" s="110">
        <v>-5</v>
      </c>
      <c r="H137" s="111">
        <v>1375.7</v>
      </c>
      <c r="I137" s="112">
        <v>-6878.5</v>
      </c>
    </row>
    <row r="138" spans="1:9" s="7" customFormat="1" ht="15" x14ac:dyDescent="0.25">
      <c r="A138" s="40">
        <v>227</v>
      </c>
      <c r="B138" s="79" t="s">
        <v>283</v>
      </c>
      <c r="C138" s="40" t="s">
        <v>8</v>
      </c>
      <c r="D138" s="110"/>
      <c r="E138" s="111"/>
      <c r="F138" s="112">
        <v>0</v>
      </c>
      <c r="G138" s="110">
        <v>-2</v>
      </c>
      <c r="H138" s="111">
        <v>79</v>
      </c>
      <c r="I138" s="112">
        <v>-158</v>
      </c>
    </row>
    <row r="139" spans="1:9" s="7" customFormat="1" ht="15" x14ac:dyDescent="0.25">
      <c r="A139" s="40">
        <v>228</v>
      </c>
      <c r="B139" s="79" t="s">
        <v>249</v>
      </c>
      <c r="C139" s="40" t="s">
        <v>8</v>
      </c>
      <c r="D139" s="110"/>
      <c r="E139" s="111"/>
      <c r="F139" s="112">
        <v>0</v>
      </c>
      <c r="G139" s="110">
        <v>-2</v>
      </c>
      <c r="H139" s="111">
        <v>38.200000000000003</v>
      </c>
      <c r="I139" s="112">
        <v>-76.400000000000006</v>
      </c>
    </row>
    <row r="140" spans="1:9" s="7" customFormat="1" ht="15.75" thickBot="1" x14ac:dyDescent="0.3">
      <c r="A140" s="40">
        <v>229</v>
      </c>
      <c r="B140" s="79" t="s">
        <v>284</v>
      </c>
      <c r="C140" s="40" t="s">
        <v>8</v>
      </c>
      <c r="D140" s="110"/>
      <c r="E140" s="111"/>
      <c r="F140" s="112">
        <v>0</v>
      </c>
      <c r="G140" s="110">
        <v>-6</v>
      </c>
      <c r="H140" s="111">
        <v>389.8</v>
      </c>
      <c r="I140" s="112">
        <v>-2338.8000000000002</v>
      </c>
    </row>
    <row r="141" spans="1:9" s="7" customFormat="1" ht="15.75" thickBot="1" x14ac:dyDescent="0.3">
      <c r="A141" s="51"/>
      <c r="B141" s="52" t="s">
        <v>250</v>
      </c>
      <c r="C141" s="53"/>
      <c r="D141" s="110"/>
      <c r="E141" s="111"/>
      <c r="F141" s="113">
        <v>0</v>
      </c>
      <c r="G141" s="110"/>
      <c r="H141" s="111"/>
      <c r="I141" s="113">
        <v>-62567.000000000007</v>
      </c>
    </row>
    <row r="142" spans="1:9" s="7" customFormat="1" ht="15" x14ac:dyDescent="0.25">
      <c r="A142" s="55"/>
      <c r="B142" s="56"/>
      <c r="C142" s="57"/>
      <c r="D142" s="110"/>
      <c r="E142" s="111"/>
      <c r="F142" s="112"/>
      <c r="G142" s="110"/>
      <c r="H142" s="111"/>
      <c r="I142" s="112"/>
    </row>
    <row r="143" spans="1:9" s="7" customFormat="1" ht="15" x14ac:dyDescent="0.25">
      <c r="A143" s="51"/>
      <c r="B143" s="52" t="s">
        <v>285</v>
      </c>
      <c r="C143" s="53"/>
      <c r="D143" s="110"/>
      <c r="E143" s="111"/>
      <c r="F143" s="112"/>
      <c r="G143" s="110"/>
      <c r="H143" s="111"/>
      <c r="I143" s="112"/>
    </row>
    <row r="144" spans="1:9" s="7" customFormat="1" ht="15" x14ac:dyDescent="0.25">
      <c r="A144" s="51"/>
      <c r="B144" s="52" t="s">
        <v>11</v>
      </c>
      <c r="C144" s="53"/>
      <c r="D144" s="110"/>
      <c r="E144" s="111"/>
      <c r="F144" s="112"/>
      <c r="G144" s="110"/>
      <c r="H144" s="111"/>
      <c r="I144" s="112"/>
    </row>
    <row r="145" spans="1:13" s="7" customFormat="1" ht="23.25" thickBot="1" x14ac:dyDescent="0.3">
      <c r="A145" s="82" t="s">
        <v>293</v>
      </c>
      <c r="B145" s="54" t="s">
        <v>103</v>
      </c>
      <c r="C145" s="40" t="s">
        <v>12</v>
      </c>
      <c r="D145" s="110">
        <v>6.5</v>
      </c>
      <c r="E145" s="111">
        <v>1636</v>
      </c>
      <c r="F145" s="112">
        <v>10634</v>
      </c>
      <c r="G145" s="110"/>
      <c r="H145" s="111"/>
      <c r="I145" s="112">
        <v>0</v>
      </c>
    </row>
    <row r="146" spans="1:13" s="7" customFormat="1" ht="15.75" thickBot="1" x14ac:dyDescent="0.3">
      <c r="A146" s="51"/>
      <c r="B146" s="52" t="s">
        <v>15</v>
      </c>
      <c r="C146" s="53"/>
      <c r="D146" s="110"/>
      <c r="E146" s="111"/>
      <c r="F146" s="113">
        <v>10634</v>
      </c>
      <c r="G146" s="110"/>
      <c r="H146" s="111"/>
      <c r="I146" s="113">
        <v>0</v>
      </c>
    </row>
    <row r="147" spans="1:13" s="7" customFormat="1" ht="15" x14ac:dyDescent="0.25">
      <c r="A147" s="55"/>
      <c r="B147" s="56"/>
      <c r="C147" s="57"/>
      <c r="D147" s="110"/>
      <c r="E147" s="111"/>
      <c r="F147" s="112"/>
      <c r="G147" s="110"/>
      <c r="H147" s="111"/>
      <c r="I147" s="112"/>
    </row>
    <row r="148" spans="1:13" s="7" customFormat="1" ht="15" x14ac:dyDescent="0.25">
      <c r="A148" s="51"/>
      <c r="B148" s="52" t="s">
        <v>40</v>
      </c>
      <c r="C148" s="53"/>
      <c r="D148" s="110"/>
      <c r="E148" s="111"/>
      <c r="F148" s="112"/>
      <c r="G148" s="110"/>
      <c r="H148" s="111"/>
      <c r="I148" s="112"/>
    </row>
    <row r="149" spans="1:13" s="7" customFormat="1" ht="23.25" thickBot="1" x14ac:dyDescent="0.3">
      <c r="A149" s="40" t="s">
        <v>294</v>
      </c>
      <c r="B149" s="54" t="s">
        <v>257</v>
      </c>
      <c r="C149" s="40" t="s">
        <v>12</v>
      </c>
      <c r="D149" s="110">
        <v>6.5</v>
      </c>
      <c r="E149" s="111">
        <v>11678.5</v>
      </c>
      <c r="F149" s="112">
        <v>75910.25</v>
      </c>
      <c r="G149" s="110"/>
      <c r="H149" s="111"/>
      <c r="I149" s="112">
        <v>0</v>
      </c>
    </row>
    <row r="150" spans="1:13" s="7" customFormat="1" ht="15.75" thickBot="1" x14ac:dyDescent="0.3">
      <c r="A150" s="51"/>
      <c r="B150" s="52" t="s">
        <v>43</v>
      </c>
      <c r="C150" s="53"/>
      <c r="D150" s="110"/>
      <c r="E150" s="111"/>
      <c r="F150" s="113">
        <v>75910.25</v>
      </c>
      <c r="G150" s="110"/>
      <c r="H150" s="111"/>
      <c r="I150" s="113">
        <v>0</v>
      </c>
    </row>
    <row r="151" spans="1:13" s="7" customFormat="1" ht="15.75" thickBot="1" x14ac:dyDescent="0.3">
      <c r="A151" s="40"/>
      <c r="B151" s="41"/>
      <c r="C151" s="40"/>
      <c r="D151" s="110"/>
      <c r="E151" s="111"/>
      <c r="F151" s="112"/>
      <c r="G151" s="110"/>
      <c r="H151" s="111"/>
      <c r="I151" s="112"/>
    </row>
    <row r="152" spans="1:13" s="24" customFormat="1" ht="21.75" customHeight="1" thickTop="1" thickBot="1" x14ac:dyDescent="0.25">
      <c r="A152" s="85"/>
      <c r="B152" s="86" t="s">
        <v>297</v>
      </c>
      <c r="C152" s="87"/>
      <c r="D152" s="89"/>
      <c r="E152" s="117"/>
      <c r="F152" s="118">
        <v>484558.92000000004</v>
      </c>
      <c r="G152" s="150"/>
      <c r="H152" s="151"/>
      <c r="I152" s="152">
        <v>-526001.81000000006</v>
      </c>
    </row>
    <row r="153" spans="1:13" ht="26.45" customHeight="1" thickTop="1" thickBot="1" x14ac:dyDescent="0.25">
      <c r="A153" s="96"/>
      <c r="B153" s="97" t="s">
        <v>300</v>
      </c>
      <c r="C153" s="96"/>
      <c r="D153" s="98"/>
      <c r="E153" s="98"/>
      <c r="F153" s="98"/>
      <c r="G153" s="99"/>
      <c r="H153" s="99"/>
      <c r="I153" s="119">
        <v>-41442.889999999941</v>
      </c>
      <c r="K153" s="27"/>
      <c r="L153" s="27"/>
      <c r="M153" s="27"/>
    </row>
    <row r="154" spans="1:13" ht="26.45" customHeight="1" thickTop="1" x14ac:dyDescent="0.2">
      <c r="K154" s="27"/>
      <c r="L154" s="27"/>
      <c r="M154" s="27"/>
    </row>
    <row r="155" spans="1:13" ht="7.5" customHeight="1" x14ac:dyDescent="0.2">
      <c r="K155" s="27"/>
      <c r="L155" s="27"/>
      <c r="M155" s="27"/>
    </row>
    <row r="156" spans="1:13" ht="26.45" customHeight="1" x14ac:dyDescent="0.2">
      <c r="K156" s="27"/>
      <c r="L156" s="27"/>
      <c r="M156" s="27"/>
    </row>
    <row r="157" spans="1:13" ht="26.45" customHeight="1" x14ac:dyDescent="0.2">
      <c r="K157" s="27"/>
      <c r="L157" s="27"/>
      <c r="M157" s="27"/>
    </row>
  </sheetData>
  <mergeCells count="6">
    <mergeCell ref="D7:F7"/>
    <mergeCell ref="G7:I7"/>
    <mergeCell ref="A4:C4"/>
    <mergeCell ref="A5:B5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89" firstPageNumber="0" fitToWidth="0" fitToHeight="0" orientation="landscape" r:id="rId1"/>
  <headerFooter alignWithMargins="0">
    <oddHeader>&amp;CPříloha č.2 k ZL-148-S-Š-SO 2.000</oddHeader>
    <oddFooter>Stránka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92D050"/>
  </sheetPr>
  <dimension ref="A1:M180"/>
  <sheetViews>
    <sheetView view="pageBreakPreview" topLeftCell="A153" zoomScaleNormal="100" zoomScaleSheetLayoutView="100" workbookViewId="0">
      <selection activeCell="K171" sqref="K171"/>
    </sheetView>
  </sheetViews>
  <sheetFormatPr defaultColWidth="10" defaultRowHeight="26.45" customHeight="1" x14ac:dyDescent="0.2"/>
  <cols>
    <col min="1" max="1" width="11.28515625" style="25" customWidth="1"/>
    <col min="2" max="2" width="46.5703125" style="25" customWidth="1"/>
    <col min="3" max="3" width="5" style="25" customWidth="1"/>
    <col min="4" max="6" width="12.140625" style="26" customWidth="1"/>
    <col min="7" max="9" width="12.140625" style="27" customWidth="1"/>
    <col min="10" max="10" width="11.5703125" style="27" bestFit="1" customWidth="1"/>
    <col min="11" max="11" width="10.5703125" style="2" customWidth="1"/>
    <col min="12" max="12" width="12.140625" style="2" customWidth="1"/>
    <col min="13" max="229" width="10" style="2"/>
    <col min="230" max="230" width="6.140625" style="2" bestFit="1" customWidth="1"/>
    <col min="231" max="231" width="47.42578125" style="2" customWidth="1"/>
    <col min="232" max="232" width="3.42578125" style="2" bestFit="1" customWidth="1"/>
    <col min="233" max="233" width="7.140625" style="2" bestFit="1" customWidth="1"/>
    <col min="234" max="234" width="9.5703125" style="2" bestFit="1" customWidth="1"/>
    <col min="235" max="235" width="11.7109375" style="2" bestFit="1" customWidth="1"/>
    <col min="236" max="236" width="7.140625" style="2" bestFit="1" customWidth="1"/>
    <col min="237" max="237" width="9.5703125" style="2" bestFit="1" customWidth="1"/>
    <col min="238" max="238" width="11.7109375" style="2" bestFit="1" customWidth="1"/>
    <col min="239" max="239" width="7.140625" style="2" bestFit="1" customWidth="1"/>
    <col min="240" max="240" width="10.28515625" style="2" bestFit="1" customWidth="1"/>
    <col min="241" max="241" width="10" style="2"/>
    <col min="242" max="242" width="10.85546875" style="2" customWidth="1"/>
    <col min="243" max="485" width="10" style="2"/>
    <col min="486" max="486" width="6.140625" style="2" bestFit="1" customWidth="1"/>
    <col min="487" max="487" width="47.42578125" style="2" customWidth="1"/>
    <col min="488" max="488" width="3.42578125" style="2" bestFit="1" customWidth="1"/>
    <col min="489" max="489" width="7.140625" style="2" bestFit="1" customWidth="1"/>
    <col min="490" max="490" width="9.5703125" style="2" bestFit="1" customWidth="1"/>
    <col min="491" max="491" width="11.7109375" style="2" bestFit="1" customWidth="1"/>
    <col min="492" max="492" width="7.140625" style="2" bestFit="1" customWidth="1"/>
    <col min="493" max="493" width="9.5703125" style="2" bestFit="1" customWidth="1"/>
    <col min="494" max="494" width="11.7109375" style="2" bestFit="1" customWidth="1"/>
    <col min="495" max="495" width="7.140625" style="2" bestFit="1" customWidth="1"/>
    <col min="496" max="496" width="10.28515625" style="2" bestFit="1" customWidth="1"/>
    <col min="497" max="497" width="10" style="2"/>
    <col min="498" max="498" width="10.85546875" style="2" customWidth="1"/>
    <col min="499" max="741" width="10" style="2"/>
    <col min="742" max="742" width="6.140625" style="2" bestFit="1" customWidth="1"/>
    <col min="743" max="743" width="47.42578125" style="2" customWidth="1"/>
    <col min="744" max="744" width="3.42578125" style="2" bestFit="1" customWidth="1"/>
    <col min="745" max="745" width="7.140625" style="2" bestFit="1" customWidth="1"/>
    <col min="746" max="746" width="9.5703125" style="2" bestFit="1" customWidth="1"/>
    <col min="747" max="747" width="11.7109375" style="2" bestFit="1" customWidth="1"/>
    <col min="748" max="748" width="7.140625" style="2" bestFit="1" customWidth="1"/>
    <col min="749" max="749" width="9.5703125" style="2" bestFit="1" customWidth="1"/>
    <col min="750" max="750" width="11.7109375" style="2" bestFit="1" customWidth="1"/>
    <col min="751" max="751" width="7.140625" style="2" bestFit="1" customWidth="1"/>
    <col min="752" max="752" width="10.28515625" style="2" bestFit="1" customWidth="1"/>
    <col min="753" max="753" width="10" style="2"/>
    <col min="754" max="754" width="10.85546875" style="2" customWidth="1"/>
    <col min="755" max="997" width="10" style="2"/>
    <col min="998" max="998" width="6.140625" style="2" bestFit="1" customWidth="1"/>
    <col min="999" max="999" width="47.42578125" style="2" customWidth="1"/>
    <col min="1000" max="1000" width="3.42578125" style="2" bestFit="1" customWidth="1"/>
    <col min="1001" max="1001" width="7.140625" style="2" bestFit="1" customWidth="1"/>
    <col min="1002" max="1002" width="9.5703125" style="2" bestFit="1" customWidth="1"/>
    <col min="1003" max="1003" width="11.7109375" style="2" bestFit="1" customWidth="1"/>
    <col min="1004" max="1004" width="7.140625" style="2" bestFit="1" customWidth="1"/>
    <col min="1005" max="1005" width="9.5703125" style="2" bestFit="1" customWidth="1"/>
    <col min="1006" max="1006" width="11.7109375" style="2" bestFit="1" customWidth="1"/>
    <col min="1007" max="1007" width="7.140625" style="2" bestFit="1" customWidth="1"/>
    <col min="1008" max="1008" width="10.28515625" style="2" bestFit="1" customWidth="1"/>
    <col min="1009" max="1009" width="10" style="2"/>
    <col min="1010" max="1010" width="10.85546875" style="2" customWidth="1"/>
    <col min="1011" max="1253" width="10" style="2"/>
    <col min="1254" max="1254" width="6.140625" style="2" bestFit="1" customWidth="1"/>
    <col min="1255" max="1255" width="47.42578125" style="2" customWidth="1"/>
    <col min="1256" max="1256" width="3.42578125" style="2" bestFit="1" customWidth="1"/>
    <col min="1257" max="1257" width="7.140625" style="2" bestFit="1" customWidth="1"/>
    <col min="1258" max="1258" width="9.5703125" style="2" bestFit="1" customWidth="1"/>
    <col min="1259" max="1259" width="11.7109375" style="2" bestFit="1" customWidth="1"/>
    <col min="1260" max="1260" width="7.140625" style="2" bestFit="1" customWidth="1"/>
    <col min="1261" max="1261" width="9.5703125" style="2" bestFit="1" customWidth="1"/>
    <col min="1262" max="1262" width="11.7109375" style="2" bestFit="1" customWidth="1"/>
    <col min="1263" max="1263" width="7.140625" style="2" bestFit="1" customWidth="1"/>
    <col min="1264" max="1264" width="10.28515625" style="2" bestFit="1" customWidth="1"/>
    <col min="1265" max="1265" width="10" style="2"/>
    <col min="1266" max="1266" width="10.85546875" style="2" customWidth="1"/>
    <col min="1267" max="1509" width="10" style="2"/>
    <col min="1510" max="1510" width="6.140625" style="2" bestFit="1" customWidth="1"/>
    <col min="1511" max="1511" width="47.42578125" style="2" customWidth="1"/>
    <col min="1512" max="1512" width="3.42578125" style="2" bestFit="1" customWidth="1"/>
    <col min="1513" max="1513" width="7.140625" style="2" bestFit="1" customWidth="1"/>
    <col min="1514" max="1514" width="9.5703125" style="2" bestFit="1" customWidth="1"/>
    <col min="1515" max="1515" width="11.7109375" style="2" bestFit="1" customWidth="1"/>
    <col min="1516" max="1516" width="7.140625" style="2" bestFit="1" customWidth="1"/>
    <col min="1517" max="1517" width="9.5703125" style="2" bestFit="1" customWidth="1"/>
    <col min="1518" max="1518" width="11.7109375" style="2" bestFit="1" customWidth="1"/>
    <col min="1519" max="1519" width="7.140625" style="2" bestFit="1" customWidth="1"/>
    <col min="1520" max="1520" width="10.28515625" style="2" bestFit="1" customWidth="1"/>
    <col min="1521" max="1521" width="10" style="2"/>
    <col min="1522" max="1522" width="10.85546875" style="2" customWidth="1"/>
    <col min="1523" max="1765" width="10" style="2"/>
    <col min="1766" max="1766" width="6.140625" style="2" bestFit="1" customWidth="1"/>
    <col min="1767" max="1767" width="47.42578125" style="2" customWidth="1"/>
    <col min="1768" max="1768" width="3.42578125" style="2" bestFit="1" customWidth="1"/>
    <col min="1769" max="1769" width="7.140625" style="2" bestFit="1" customWidth="1"/>
    <col min="1770" max="1770" width="9.5703125" style="2" bestFit="1" customWidth="1"/>
    <col min="1771" max="1771" width="11.7109375" style="2" bestFit="1" customWidth="1"/>
    <col min="1772" max="1772" width="7.140625" style="2" bestFit="1" customWidth="1"/>
    <col min="1773" max="1773" width="9.5703125" style="2" bestFit="1" customWidth="1"/>
    <col min="1774" max="1774" width="11.7109375" style="2" bestFit="1" customWidth="1"/>
    <col min="1775" max="1775" width="7.140625" style="2" bestFit="1" customWidth="1"/>
    <col min="1776" max="1776" width="10.28515625" style="2" bestFit="1" customWidth="1"/>
    <col min="1777" max="1777" width="10" style="2"/>
    <col min="1778" max="1778" width="10.85546875" style="2" customWidth="1"/>
    <col min="1779" max="2021" width="10" style="2"/>
    <col min="2022" max="2022" width="6.140625" style="2" bestFit="1" customWidth="1"/>
    <col min="2023" max="2023" width="47.42578125" style="2" customWidth="1"/>
    <col min="2024" max="2024" width="3.42578125" style="2" bestFit="1" customWidth="1"/>
    <col min="2025" max="2025" width="7.140625" style="2" bestFit="1" customWidth="1"/>
    <col min="2026" max="2026" width="9.5703125" style="2" bestFit="1" customWidth="1"/>
    <col min="2027" max="2027" width="11.7109375" style="2" bestFit="1" customWidth="1"/>
    <col min="2028" max="2028" width="7.140625" style="2" bestFit="1" customWidth="1"/>
    <col min="2029" max="2029" width="9.5703125" style="2" bestFit="1" customWidth="1"/>
    <col min="2030" max="2030" width="11.7109375" style="2" bestFit="1" customWidth="1"/>
    <col min="2031" max="2031" width="7.140625" style="2" bestFit="1" customWidth="1"/>
    <col min="2032" max="2032" width="10.28515625" style="2" bestFit="1" customWidth="1"/>
    <col min="2033" max="2033" width="10" style="2"/>
    <col min="2034" max="2034" width="10.85546875" style="2" customWidth="1"/>
    <col min="2035" max="2277" width="10" style="2"/>
    <col min="2278" max="2278" width="6.140625" style="2" bestFit="1" customWidth="1"/>
    <col min="2279" max="2279" width="47.42578125" style="2" customWidth="1"/>
    <col min="2280" max="2280" width="3.42578125" style="2" bestFit="1" customWidth="1"/>
    <col min="2281" max="2281" width="7.140625" style="2" bestFit="1" customWidth="1"/>
    <col min="2282" max="2282" width="9.5703125" style="2" bestFit="1" customWidth="1"/>
    <col min="2283" max="2283" width="11.7109375" style="2" bestFit="1" customWidth="1"/>
    <col min="2284" max="2284" width="7.140625" style="2" bestFit="1" customWidth="1"/>
    <col min="2285" max="2285" width="9.5703125" style="2" bestFit="1" customWidth="1"/>
    <col min="2286" max="2286" width="11.7109375" style="2" bestFit="1" customWidth="1"/>
    <col min="2287" max="2287" width="7.140625" style="2" bestFit="1" customWidth="1"/>
    <col min="2288" max="2288" width="10.28515625" style="2" bestFit="1" customWidth="1"/>
    <col min="2289" max="2289" width="10" style="2"/>
    <col min="2290" max="2290" width="10.85546875" style="2" customWidth="1"/>
    <col min="2291" max="2533" width="10" style="2"/>
    <col min="2534" max="2534" width="6.140625" style="2" bestFit="1" customWidth="1"/>
    <col min="2535" max="2535" width="47.42578125" style="2" customWidth="1"/>
    <col min="2536" max="2536" width="3.42578125" style="2" bestFit="1" customWidth="1"/>
    <col min="2537" max="2537" width="7.140625" style="2" bestFit="1" customWidth="1"/>
    <col min="2538" max="2538" width="9.5703125" style="2" bestFit="1" customWidth="1"/>
    <col min="2539" max="2539" width="11.7109375" style="2" bestFit="1" customWidth="1"/>
    <col min="2540" max="2540" width="7.140625" style="2" bestFit="1" customWidth="1"/>
    <col min="2541" max="2541" width="9.5703125" style="2" bestFit="1" customWidth="1"/>
    <col min="2542" max="2542" width="11.7109375" style="2" bestFit="1" customWidth="1"/>
    <col min="2543" max="2543" width="7.140625" style="2" bestFit="1" customWidth="1"/>
    <col min="2544" max="2544" width="10.28515625" style="2" bestFit="1" customWidth="1"/>
    <col min="2545" max="2545" width="10" style="2"/>
    <col min="2546" max="2546" width="10.85546875" style="2" customWidth="1"/>
    <col min="2547" max="2789" width="10" style="2"/>
    <col min="2790" max="2790" width="6.140625" style="2" bestFit="1" customWidth="1"/>
    <col min="2791" max="2791" width="47.42578125" style="2" customWidth="1"/>
    <col min="2792" max="2792" width="3.42578125" style="2" bestFit="1" customWidth="1"/>
    <col min="2793" max="2793" width="7.140625" style="2" bestFit="1" customWidth="1"/>
    <col min="2794" max="2794" width="9.5703125" style="2" bestFit="1" customWidth="1"/>
    <col min="2795" max="2795" width="11.7109375" style="2" bestFit="1" customWidth="1"/>
    <col min="2796" max="2796" width="7.140625" style="2" bestFit="1" customWidth="1"/>
    <col min="2797" max="2797" width="9.5703125" style="2" bestFit="1" customWidth="1"/>
    <col min="2798" max="2798" width="11.7109375" style="2" bestFit="1" customWidth="1"/>
    <col min="2799" max="2799" width="7.140625" style="2" bestFit="1" customWidth="1"/>
    <col min="2800" max="2800" width="10.28515625" style="2" bestFit="1" customWidth="1"/>
    <col min="2801" max="2801" width="10" style="2"/>
    <col min="2802" max="2802" width="10.85546875" style="2" customWidth="1"/>
    <col min="2803" max="3045" width="10" style="2"/>
    <col min="3046" max="3046" width="6.140625" style="2" bestFit="1" customWidth="1"/>
    <col min="3047" max="3047" width="47.42578125" style="2" customWidth="1"/>
    <col min="3048" max="3048" width="3.42578125" style="2" bestFit="1" customWidth="1"/>
    <col min="3049" max="3049" width="7.140625" style="2" bestFit="1" customWidth="1"/>
    <col min="3050" max="3050" width="9.5703125" style="2" bestFit="1" customWidth="1"/>
    <col min="3051" max="3051" width="11.7109375" style="2" bestFit="1" customWidth="1"/>
    <col min="3052" max="3052" width="7.140625" style="2" bestFit="1" customWidth="1"/>
    <col min="3053" max="3053" width="9.5703125" style="2" bestFit="1" customWidth="1"/>
    <col min="3054" max="3054" width="11.7109375" style="2" bestFit="1" customWidth="1"/>
    <col min="3055" max="3055" width="7.140625" style="2" bestFit="1" customWidth="1"/>
    <col min="3056" max="3056" width="10.28515625" style="2" bestFit="1" customWidth="1"/>
    <col min="3057" max="3057" width="10" style="2"/>
    <col min="3058" max="3058" width="10.85546875" style="2" customWidth="1"/>
    <col min="3059" max="3301" width="10" style="2"/>
    <col min="3302" max="3302" width="6.140625" style="2" bestFit="1" customWidth="1"/>
    <col min="3303" max="3303" width="47.42578125" style="2" customWidth="1"/>
    <col min="3304" max="3304" width="3.42578125" style="2" bestFit="1" customWidth="1"/>
    <col min="3305" max="3305" width="7.140625" style="2" bestFit="1" customWidth="1"/>
    <col min="3306" max="3306" width="9.5703125" style="2" bestFit="1" customWidth="1"/>
    <col min="3307" max="3307" width="11.7109375" style="2" bestFit="1" customWidth="1"/>
    <col min="3308" max="3308" width="7.140625" style="2" bestFit="1" customWidth="1"/>
    <col min="3309" max="3309" width="9.5703125" style="2" bestFit="1" customWidth="1"/>
    <col min="3310" max="3310" width="11.7109375" style="2" bestFit="1" customWidth="1"/>
    <col min="3311" max="3311" width="7.140625" style="2" bestFit="1" customWidth="1"/>
    <col min="3312" max="3312" width="10.28515625" style="2" bestFit="1" customWidth="1"/>
    <col min="3313" max="3313" width="10" style="2"/>
    <col min="3314" max="3314" width="10.85546875" style="2" customWidth="1"/>
    <col min="3315" max="3557" width="10" style="2"/>
    <col min="3558" max="3558" width="6.140625" style="2" bestFit="1" customWidth="1"/>
    <col min="3559" max="3559" width="47.42578125" style="2" customWidth="1"/>
    <col min="3560" max="3560" width="3.42578125" style="2" bestFit="1" customWidth="1"/>
    <col min="3561" max="3561" width="7.140625" style="2" bestFit="1" customWidth="1"/>
    <col min="3562" max="3562" width="9.5703125" style="2" bestFit="1" customWidth="1"/>
    <col min="3563" max="3563" width="11.7109375" style="2" bestFit="1" customWidth="1"/>
    <col min="3564" max="3564" width="7.140625" style="2" bestFit="1" customWidth="1"/>
    <col min="3565" max="3565" width="9.5703125" style="2" bestFit="1" customWidth="1"/>
    <col min="3566" max="3566" width="11.7109375" style="2" bestFit="1" customWidth="1"/>
    <col min="3567" max="3567" width="7.140625" style="2" bestFit="1" customWidth="1"/>
    <col min="3568" max="3568" width="10.28515625" style="2" bestFit="1" customWidth="1"/>
    <col min="3569" max="3569" width="10" style="2"/>
    <col min="3570" max="3570" width="10.85546875" style="2" customWidth="1"/>
    <col min="3571" max="3813" width="10" style="2"/>
    <col min="3814" max="3814" width="6.140625" style="2" bestFit="1" customWidth="1"/>
    <col min="3815" max="3815" width="47.42578125" style="2" customWidth="1"/>
    <col min="3816" max="3816" width="3.42578125" style="2" bestFit="1" customWidth="1"/>
    <col min="3817" max="3817" width="7.140625" style="2" bestFit="1" customWidth="1"/>
    <col min="3818" max="3818" width="9.5703125" style="2" bestFit="1" customWidth="1"/>
    <col min="3819" max="3819" width="11.7109375" style="2" bestFit="1" customWidth="1"/>
    <col min="3820" max="3820" width="7.140625" style="2" bestFit="1" customWidth="1"/>
    <col min="3821" max="3821" width="9.5703125" style="2" bestFit="1" customWidth="1"/>
    <col min="3822" max="3822" width="11.7109375" style="2" bestFit="1" customWidth="1"/>
    <col min="3823" max="3823" width="7.140625" style="2" bestFit="1" customWidth="1"/>
    <col min="3824" max="3824" width="10.28515625" style="2" bestFit="1" customWidth="1"/>
    <col min="3825" max="3825" width="10" style="2"/>
    <col min="3826" max="3826" width="10.85546875" style="2" customWidth="1"/>
    <col min="3827" max="4069" width="10" style="2"/>
    <col min="4070" max="4070" width="6.140625" style="2" bestFit="1" customWidth="1"/>
    <col min="4071" max="4071" width="47.42578125" style="2" customWidth="1"/>
    <col min="4072" max="4072" width="3.42578125" style="2" bestFit="1" customWidth="1"/>
    <col min="4073" max="4073" width="7.140625" style="2" bestFit="1" customWidth="1"/>
    <col min="4074" max="4074" width="9.5703125" style="2" bestFit="1" customWidth="1"/>
    <col min="4075" max="4075" width="11.7109375" style="2" bestFit="1" customWidth="1"/>
    <col min="4076" max="4076" width="7.140625" style="2" bestFit="1" customWidth="1"/>
    <col min="4077" max="4077" width="9.5703125" style="2" bestFit="1" customWidth="1"/>
    <col min="4078" max="4078" width="11.7109375" style="2" bestFit="1" customWidth="1"/>
    <col min="4079" max="4079" width="7.140625" style="2" bestFit="1" customWidth="1"/>
    <col min="4080" max="4080" width="10.28515625" style="2" bestFit="1" customWidth="1"/>
    <col min="4081" max="4081" width="10" style="2"/>
    <col min="4082" max="4082" width="10.85546875" style="2" customWidth="1"/>
    <col min="4083" max="4325" width="10" style="2"/>
    <col min="4326" max="4326" width="6.140625" style="2" bestFit="1" customWidth="1"/>
    <col min="4327" max="4327" width="47.42578125" style="2" customWidth="1"/>
    <col min="4328" max="4328" width="3.42578125" style="2" bestFit="1" customWidth="1"/>
    <col min="4329" max="4329" width="7.140625" style="2" bestFit="1" customWidth="1"/>
    <col min="4330" max="4330" width="9.5703125" style="2" bestFit="1" customWidth="1"/>
    <col min="4331" max="4331" width="11.7109375" style="2" bestFit="1" customWidth="1"/>
    <col min="4332" max="4332" width="7.140625" style="2" bestFit="1" customWidth="1"/>
    <col min="4333" max="4333" width="9.5703125" style="2" bestFit="1" customWidth="1"/>
    <col min="4334" max="4334" width="11.7109375" style="2" bestFit="1" customWidth="1"/>
    <col min="4335" max="4335" width="7.140625" style="2" bestFit="1" customWidth="1"/>
    <col min="4336" max="4336" width="10.28515625" style="2" bestFit="1" customWidth="1"/>
    <col min="4337" max="4337" width="10" style="2"/>
    <col min="4338" max="4338" width="10.85546875" style="2" customWidth="1"/>
    <col min="4339" max="4581" width="10" style="2"/>
    <col min="4582" max="4582" width="6.140625" style="2" bestFit="1" customWidth="1"/>
    <col min="4583" max="4583" width="47.42578125" style="2" customWidth="1"/>
    <col min="4584" max="4584" width="3.42578125" style="2" bestFit="1" customWidth="1"/>
    <col min="4585" max="4585" width="7.140625" style="2" bestFit="1" customWidth="1"/>
    <col min="4586" max="4586" width="9.5703125" style="2" bestFit="1" customWidth="1"/>
    <col min="4587" max="4587" width="11.7109375" style="2" bestFit="1" customWidth="1"/>
    <col min="4588" max="4588" width="7.140625" style="2" bestFit="1" customWidth="1"/>
    <col min="4589" max="4589" width="9.5703125" style="2" bestFit="1" customWidth="1"/>
    <col min="4590" max="4590" width="11.7109375" style="2" bestFit="1" customWidth="1"/>
    <col min="4591" max="4591" width="7.140625" style="2" bestFit="1" customWidth="1"/>
    <col min="4592" max="4592" width="10.28515625" style="2" bestFit="1" customWidth="1"/>
    <col min="4593" max="4593" width="10" style="2"/>
    <col min="4594" max="4594" width="10.85546875" style="2" customWidth="1"/>
    <col min="4595" max="4837" width="10" style="2"/>
    <col min="4838" max="4838" width="6.140625" style="2" bestFit="1" customWidth="1"/>
    <col min="4839" max="4839" width="47.42578125" style="2" customWidth="1"/>
    <col min="4840" max="4840" width="3.42578125" style="2" bestFit="1" customWidth="1"/>
    <col min="4841" max="4841" width="7.140625" style="2" bestFit="1" customWidth="1"/>
    <col min="4842" max="4842" width="9.5703125" style="2" bestFit="1" customWidth="1"/>
    <col min="4843" max="4843" width="11.7109375" style="2" bestFit="1" customWidth="1"/>
    <col min="4844" max="4844" width="7.140625" style="2" bestFit="1" customWidth="1"/>
    <col min="4845" max="4845" width="9.5703125" style="2" bestFit="1" customWidth="1"/>
    <col min="4846" max="4846" width="11.7109375" style="2" bestFit="1" customWidth="1"/>
    <col min="4847" max="4847" width="7.140625" style="2" bestFit="1" customWidth="1"/>
    <col min="4848" max="4848" width="10.28515625" style="2" bestFit="1" customWidth="1"/>
    <col min="4849" max="4849" width="10" style="2"/>
    <col min="4850" max="4850" width="10.85546875" style="2" customWidth="1"/>
    <col min="4851" max="5093" width="10" style="2"/>
    <col min="5094" max="5094" width="6.140625" style="2" bestFit="1" customWidth="1"/>
    <col min="5095" max="5095" width="47.42578125" style="2" customWidth="1"/>
    <col min="5096" max="5096" width="3.42578125" style="2" bestFit="1" customWidth="1"/>
    <col min="5097" max="5097" width="7.140625" style="2" bestFit="1" customWidth="1"/>
    <col min="5098" max="5098" width="9.5703125" style="2" bestFit="1" customWidth="1"/>
    <col min="5099" max="5099" width="11.7109375" style="2" bestFit="1" customWidth="1"/>
    <col min="5100" max="5100" width="7.140625" style="2" bestFit="1" customWidth="1"/>
    <col min="5101" max="5101" width="9.5703125" style="2" bestFit="1" customWidth="1"/>
    <col min="5102" max="5102" width="11.7109375" style="2" bestFit="1" customWidth="1"/>
    <col min="5103" max="5103" width="7.140625" style="2" bestFit="1" customWidth="1"/>
    <col min="5104" max="5104" width="10.28515625" style="2" bestFit="1" customWidth="1"/>
    <col min="5105" max="5105" width="10" style="2"/>
    <col min="5106" max="5106" width="10.85546875" style="2" customWidth="1"/>
    <col min="5107" max="5349" width="10" style="2"/>
    <col min="5350" max="5350" width="6.140625" style="2" bestFit="1" customWidth="1"/>
    <col min="5351" max="5351" width="47.42578125" style="2" customWidth="1"/>
    <col min="5352" max="5352" width="3.42578125" style="2" bestFit="1" customWidth="1"/>
    <col min="5353" max="5353" width="7.140625" style="2" bestFit="1" customWidth="1"/>
    <col min="5354" max="5354" width="9.5703125" style="2" bestFit="1" customWidth="1"/>
    <col min="5355" max="5355" width="11.7109375" style="2" bestFit="1" customWidth="1"/>
    <col min="5356" max="5356" width="7.140625" style="2" bestFit="1" customWidth="1"/>
    <col min="5357" max="5357" width="9.5703125" style="2" bestFit="1" customWidth="1"/>
    <col min="5358" max="5358" width="11.7109375" style="2" bestFit="1" customWidth="1"/>
    <col min="5359" max="5359" width="7.140625" style="2" bestFit="1" customWidth="1"/>
    <col min="5360" max="5360" width="10.28515625" style="2" bestFit="1" customWidth="1"/>
    <col min="5361" max="5361" width="10" style="2"/>
    <col min="5362" max="5362" width="10.85546875" style="2" customWidth="1"/>
    <col min="5363" max="5605" width="10" style="2"/>
    <col min="5606" max="5606" width="6.140625" style="2" bestFit="1" customWidth="1"/>
    <col min="5607" max="5607" width="47.42578125" style="2" customWidth="1"/>
    <col min="5608" max="5608" width="3.42578125" style="2" bestFit="1" customWidth="1"/>
    <col min="5609" max="5609" width="7.140625" style="2" bestFit="1" customWidth="1"/>
    <col min="5610" max="5610" width="9.5703125" style="2" bestFit="1" customWidth="1"/>
    <col min="5611" max="5611" width="11.7109375" style="2" bestFit="1" customWidth="1"/>
    <col min="5612" max="5612" width="7.140625" style="2" bestFit="1" customWidth="1"/>
    <col min="5613" max="5613" width="9.5703125" style="2" bestFit="1" customWidth="1"/>
    <col min="5614" max="5614" width="11.7109375" style="2" bestFit="1" customWidth="1"/>
    <col min="5615" max="5615" width="7.140625" style="2" bestFit="1" customWidth="1"/>
    <col min="5616" max="5616" width="10.28515625" style="2" bestFit="1" customWidth="1"/>
    <col min="5617" max="5617" width="10" style="2"/>
    <col min="5618" max="5618" width="10.85546875" style="2" customWidth="1"/>
    <col min="5619" max="5861" width="10" style="2"/>
    <col min="5862" max="5862" width="6.140625" style="2" bestFit="1" customWidth="1"/>
    <col min="5863" max="5863" width="47.42578125" style="2" customWidth="1"/>
    <col min="5864" max="5864" width="3.42578125" style="2" bestFit="1" customWidth="1"/>
    <col min="5865" max="5865" width="7.140625" style="2" bestFit="1" customWidth="1"/>
    <col min="5866" max="5866" width="9.5703125" style="2" bestFit="1" customWidth="1"/>
    <col min="5867" max="5867" width="11.7109375" style="2" bestFit="1" customWidth="1"/>
    <col min="5868" max="5868" width="7.140625" style="2" bestFit="1" customWidth="1"/>
    <col min="5869" max="5869" width="9.5703125" style="2" bestFit="1" customWidth="1"/>
    <col min="5870" max="5870" width="11.7109375" style="2" bestFit="1" customWidth="1"/>
    <col min="5871" max="5871" width="7.140625" style="2" bestFit="1" customWidth="1"/>
    <col min="5872" max="5872" width="10.28515625" style="2" bestFit="1" customWidth="1"/>
    <col min="5873" max="5873" width="10" style="2"/>
    <col min="5874" max="5874" width="10.85546875" style="2" customWidth="1"/>
    <col min="5875" max="6117" width="10" style="2"/>
    <col min="6118" max="6118" width="6.140625" style="2" bestFit="1" customWidth="1"/>
    <col min="6119" max="6119" width="47.42578125" style="2" customWidth="1"/>
    <col min="6120" max="6120" width="3.42578125" style="2" bestFit="1" customWidth="1"/>
    <col min="6121" max="6121" width="7.140625" style="2" bestFit="1" customWidth="1"/>
    <col min="6122" max="6122" width="9.5703125" style="2" bestFit="1" customWidth="1"/>
    <col min="6123" max="6123" width="11.7109375" style="2" bestFit="1" customWidth="1"/>
    <col min="6124" max="6124" width="7.140625" style="2" bestFit="1" customWidth="1"/>
    <col min="6125" max="6125" width="9.5703125" style="2" bestFit="1" customWidth="1"/>
    <col min="6126" max="6126" width="11.7109375" style="2" bestFit="1" customWidth="1"/>
    <col min="6127" max="6127" width="7.140625" style="2" bestFit="1" customWidth="1"/>
    <col min="6128" max="6128" width="10.28515625" style="2" bestFit="1" customWidth="1"/>
    <col min="6129" max="6129" width="10" style="2"/>
    <col min="6130" max="6130" width="10.85546875" style="2" customWidth="1"/>
    <col min="6131" max="6373" width="10" style="2"/>
    <col min="6374" max="6374" width="6.140625" style="2" bestFit="1" customWidth="1"/>
    <col min="6375" max="6375" width="47.42578125" style="2" customWidth="1"/>
    <col min="6376" max="6376" width="3.42578125" style="2" bestFit="1" customWidth="1"/>
    <col min="6377" max="6377" width="7.140625" style="2" bestFit="1" customWidth="1"/>
    <col min="6378" max="6378" width="9.5703125" style="2" bestFit="1" customWidth="1"/>
    <col min="6379" max="6379" width="11.7109375" style="2" bestFit="1" customWidth="1"/>
    <col min="6380" max="6380" width="7.140625" style="2" bestFit="1" customWidth="1"/>
    <col min="6381" max="6381" width="9.5703125" style="2" bestFit="1" customWidth="1"/>
    <col min="6382" max="6382" width="11.7109375" style="2" bestFit="1" customWidth="1"/>
    <col min="6383" max="6383" width="7.140625" style="2" bestFit="1" customWidth="1"/>
    <col min="6384" max="6384" width="10.28515625" style="2" bestFit="1" customWidth="1"/>
    <col min="6385" max="6385" width="10" style="2"/>
    <col min="6386" max="6386" width="10.85546875" style="2" customWidth="1"/>
    <col min="6387" max="6629" width="10" style="2"/>
    <col min="6630" max="6630" width="6.140625" style="2" bestFit="1" customWidth="1"/>
    <col min="6631" max="6631" width="47.42578125" style="2" customWidth="1"/>
    <col min="6632" max="6632" width="3.42578125" style="2" bestFit="1" customWidth="1"/>
    <col min="6633" max="6633" width="7.140625" style="2" bestFit="1" customWidth="1"/>
    <col min="6634" max="6634" width="9.5703125" style="2" bestFit="1" customWidth="1"/>
    <col min="6635" max="6635" width="11.7109375" style="2" bestFit="1" customWidth="1"/>
    <col min="6636" max="6636" width="7.140625" style="2" bestFit="1" customWidth="1"/>
    <col min="6637" max="6637" width="9.5703125" style="2" bestFit="1" customWidth="1"/>
    <col min="6638" max="6638" width="11.7109375" style="2" bestFit="1" customWidth="1"/>
    <col min="6639" max="6639" width="7.140625" style="2" bestFit="1" customWidth="1"/>
    <col min="6640" max="6640" width="10.28515625" style="2" bestFit="1" customWidth="1"/>
    <col min="6641" max="6641" width="10" style="2"/>
    <col min="6642" max="6642" width="10.85546875" style="2" customWidth="1"/>
    <col min="6643" max="6885" width="10" style="2"/>
    <col min="6886" max="6886" width="6.140625" style="2" bestFit="1" customWidth="1"/>
    <col min="6887" max="6887" width="47.42578125" style="2" customWidth="1"/>
    <col min="6888" max="6888" width="3.42578125" style="2" bestFit="1" customWidth="1"/>
    <col min="6889" max="6889" width="7.140625" style="2" bestFit="1" customWidth="1"/>
    <col min="6890" max="6890" width="9.5703125" style="2" bestFit="1" customWidth="1"/>
    <col min="6891" max="6891" width="11.7109375" style="2" bestFit="1" customWidth="1"/>
    <col min="6892" max="6892" width="7.140625" style="2" bestFit="1" customWidth="1"/>
    <col min="6893" max="6893" width="9.5703125" style="2" bestFit="1" customWidth="1"/>
    <col min="6894" max="6894" width="11.7109375" style="2" bestFit="1" customWidth="1"/>
    <col min="6895" max="6895" width="7.140625" style="2" bestFit="1" customWidth="1"/>
    <col min="6896" max="6896" width="10.28515625" style="2" bestFit="1" customWidth="1"/>
    <col min="6897" max="6897" width="10" style="2"/>
    <col min="6898" max="6898" width="10.85546875" style="2" customWidth="1"/>
    <col min="6899" max="7141" width="10" style="2"/>
    <col min="7142" max="7142" width="6.140625" style="2" bestFit="1" customWidth="1"/>
    <col min="7143" max="7143" width="47.42578125" style="2" customWidth="1"/>
    <col min="7144" max="7144" width="3.42578125" style="2" bestFit="1" customWidth="1"/>
    <col min="7145" max="7145" width="7.140625" style="2" bestFit="1" customWidth="1"/>
    <col min="7146" max="7146" width="9.5703125" style="2" bestFit="1" customWidth="1"/>
    <col min="7147" max="7147" width="11.7109375" style="2" bestFit="1" customWidth="1"/>
    <col min="7148" max="7148" width="7.140625" style="2" bestFit="1" customWidth="1"/>
    <col min="7149" max="7149" width="9.5703125" style="2" bestFit="1" customWidth="1"/>
    <col min="7150" max="7150" width="11.7109375" style="2" bestFit="1" customWidth="1"/>
    <col min="7151" max="7151" width="7.140625" style="2" bestFit="1" customWidth="1"/>
    <col min="7152" max="7152" width="10.28515625" style="2" bestFit="1" customWidth="1"/>
    <col min="7153" max="7153" width="10" style="2"/>
    <col min="7154" max="7154" width="10.85546875" style="2" customWidth="1"/>
    <col min="7155" max="7397" width="10" style="2"/>
    <col min="7398" max="7398" width="6.140625" style="2" bestFit="1" customWidth="1"/>
    <col min="7399" max="7399" width="47.42578125" style="2" customWidth="1"/>
    <col min="7400" max="7400" width="3.42578125" style="2" bestFit="1" customWidth="1"/>
    <col min="7401" max="7401" width="7.140625" style="2" bestFit="1" customWidth="1"/>
    <col min="7402" max="7402" width="9.5703125" style="2" bestFit="1" customWidth="1"/>
    <col min="7403" max="7403" width="11.7109375" style="2" bestFit="1" customWidth="1"/>
    <col min="7404" max="7404" width="7.140625" style="2" bestFit="1" customWidth="1"/>
    <col min="7405" max="7405" width="9.5703125" style="2" bestFit="1" customWidth="1"/>
    <col min="7406" max="7406" width="11.7109375" style="2" bestFit="1" customWidth="1"/>
    <col min="7407" max="7407" width="7.140625" style="2" bestFit="1" customWidth="1"/>
    <col min="7408" max="7408" width="10.28515625" style="2" bestFit="1" customWidth="1"/>
    <col min="7409" max="7409" width="10" style="2"/>
    <col min="7410" max="7410" width="10.85546875" style="2" customWidth="1"/>
    <col min="7411" max="7653" width="10" style="2"/>
    <col min="7654" max="7654" width="6.140625" style="2" bestFit="1" customWidth="1"/>
    <col min="7655" max="7655" width="47.42578125" style="2" customWidth="1"/>
    <col min="7656" max="7656" width="3.42578125" style="2" bestFit="1" customWidth="1"/>
    <col min="7657" max="7657" width="7.140625" style="2" bestFit="1" customWidth="1"/>
    <col min="7658" max="7658" width="9.5703125" style="2" bestFit="1" customWidth="1"/>
    <col min="7659" max="7659" width="11.7109375" style="2" bestFit="1" customWidth="1"/>
    <col min="7660" max="7660" width="7.140625" style="2" bestFit="1" customWidth="1"/>
    <col min="7661" max="7661" width="9.5703125" style="2" bestFit="1" customWidth="1"/>
    <col min="7662" max="7662" width="11.7109375" style="2" bestFit="1" customWidth="1"/>
    <col min="7663" max="7663" width="7.140625" style="2" bestFit="1" customWidth="1"/>
    <col min="7664" max="7664" width="10.28515625" style="2" bestFit="1" customWidth="1"/>
    <col min="7665" max="7665" width="10" style="2"/>
    <col min="7666" max="7666" width="10.85546875" style="2" customWidth="1"/>
    <col min="7667" max="7909" width="10" style="2"/>
    <col min="7910" max="7910" width="6.140625" style="2" bestFit="1" customWidth="1"/>
    <col min="7911" max="7911" width="47.42578125" style="2" customWidth="1"/>
    <col min="7912" max="7912" width="3.42578125" style="2" bestFit="1" customWidth="1"/>
    <col min="7913" max="7913" width="7.140625" style="2" bestFit="1" customWidth="1"/>
    <col min="7914" max="7914" width="9.5703125" style="2" bestFit="1" customWidth="1"/>
    <col min="7915" max="7915" width="11.7109375" style="2" bestFit="1" customWidth="1"/>
    <col min="7916" max="7916" width="7.140625" style="2" bestFit="1" customWidth="1"/>
    <col min="7917" max="7917" width="9.5703125" style="2" bestFit="1" customWidth="1"/>
    <col min="7918" max="7918" width="11.7109375" style="2" bestFit="1" customWidth="1"/>
    <col min="7919" max="7919" width="7.140625" style="2" bestFit="1" customWidth="1"/>
    <col min="7920" max="7920" width="10.28515625" style="2" bestFit="1" customWidth="1"/>
    <col min="7921" max="7921" width="10" style="2"/>
    <col min="7922" max="7922" width="10.85546875" style="2" customWidth="1"/>
    <col min="7923" max="8165" width="10" style="2"/>
    <col min="8166" max="8166" width="6.140625" style="2" bestFit="1" customWidth="1"/>
    <col min="8167" max="8167" width="47.42578125" style="2" customWidth="1"/>
    <col min="8168" max="8168" width="3.42578125" style="2" bestFit="1" customWidth="1"/>
    <col min="8169" max="8169" width="7.140625" style="2" bestFit="1" customWidth="1"/>
    <col min="8170" max="8170" width="9.5703125" style="2" bestFit="1" customWidth="1"/>
    <col min="8171" max="8171" width="11.7109375" style="2" bestFit="1" customWidth="1"/>
    <col min="8172" max="8172" width="7.140625" style="2" bestFit="1" customWidth="1"/>
    <col min="8173" max="8173" width="9.5703125" style="2" bestFit="1" customWidth="1"/>
    <col min="8174" max="8174" width="11.7109375" style="2" bestFit="1" customWidth="1"/>
    <col min="8175" max="8175" width="7.140625" style="2" bestFit="1" customWidth="1"/>
    <col min="8176" max="8176" width="10.28515625" style="2" bestFit="1" customWidth="1"/>
    <col min="8177" max="8177" width="10" style="2"/>
    <col min="8178" max="8178" width="10.85546875" style="2" customWidth="1"/>
    <col min="8179" max="8421" width="10" style="2"/>
    <col min="8422" max="8422" width="6.140625" style="2" bestFit="1" customWidth="1"/>
    <col min="8423" max="8423" width="47.42578125" style="2" customWidth="1"/>
    <col min="8424" max="8424" width="3.42578125" style="2" bestFit="1" customWidth="1"/>
    <col min="8425" max="8425" width="7.140625" style="2" bestFit="1" customWidth="1"/>
    <col min="8426" max="8426" width="9.5703125" style="2" bestFit="1" customWidth="1"/>
    <col min="8427" max="8427" width="11.7109375" style="2" bestFit="1" customWidth="1"/>
    <col min="8428" max="8428" width="7.140625" style="2" bestFit="1" customWidth="1"/>
    <col min="8429" max="8429" width="9.5703125" style="2" bestFit="1" customWidth="1"/>
    <col min="8430" max="8430" width="11.7109375" style="2" bestFit="1" customWidth="1"/>
    <col min="8431" max="8431" width="7.140625" style="2" bestFit="1" customWidth="1"/>
    <col min="8432" max="8432" width="10.28515625" style="2" bestFit="1" customWidth="1"/>
    <col min="8433" max="8433" width="10" style="2"/>
    <col min="8434" max="8434" width="10.85546875" style="2" customWidth="1"/>
    <col min="8435" max="8677" width="10" style="2"/>
    <col min="8678" max="8678" width="6.140625" style="2" bestFit="1" customWidth="1"/>
    <col min="8679" max="8679" width="47.42578125" style="2" customWidth="1"/>
    <col min="8680" max="8680" width="3.42578125" style="2" bestFit="1" customWidth="1"/>
    <col min="8681" max="8681" width="7.140625" style="2" bestFit="1" customWidth="1"/>
    <col min="8682" max="8682" width="9.5703125" style="2" bestFit="1" customWidth="1"/>
    <col min="8683" max="8683" width="11.7109375" style="2" bestFit="1" customWidth="1"/>
    <col min="8684" max="8684" width="7.140625" style="2" bestFit="1" customWidth="1"/>
    <col min="8685" max="8685" width="9.5703125" style="2" bestFit="1" customWidth="1"/>
    <col min="8686" max="8686" width="11.7109375" style="2" bestFit="1" customWidth="1"/>
    <col min="8687" max="8687" width="7.140625" style="2" bestFit="1" customWidth="1"/>
    <col min="8688" max="8688" width="10.28515625" style="2" bestFit="1" customWidth="1"/>
    <col min="8689" max="8689" width="10" style="2"/>
    <col min="8690" max="8690" width="10.85546875" style="2" customWidth="1"/>
    <col min="8691" max="8933" width="10" style="2"/>
    <col min="8934" max="8934" width="6.140625" style="2" bestFit="1" customWidth="1"/>
    <col min="8935" max="8935" width="47.42578125" style="2" customWidth="1"/>
    <col min="8936" max="8936" width="3.42578125" style="2" bestFit="1" customWidth="1"/>
    <col min="8937" max="8937" width="7.140625" style="2" bestFit="1" customWidth="1"/>
    <col min="8938" max="8938" width="9.5703125" style="2" bestFit="1" customWidth="1"/>
    <col min="8939" max="8939" width="11.7109375" style="2" bestFit="1" customWidth="1"/>
    <col min="8940" max="8940" width="7.140625" style="2" bestFit="1" customWidth="1"/>
    <col min="8941" max="8941" width="9.5703125" style="2" bestFit="1" customWidth="1"/>
    <col min="8942" max="8942" width="11.7109375" style="2" bestFit="1" customWidth="1"/>
    <col min="8943" max="8943" width="7.140625" style="2" bestFit="1" customWidth="1"/>
    <col min="8944" max="8944" width="10.28515625" style="2" bestFit="1" customWidth="1"/>
    <col min="8945" max="8945" width="10" style="2"/>
    <col min="8946" max="8946" width="10.85546875" style="2" customWidth="1"/>
    <col min="8947" max="9189" width="10" style="2"/>
    <col min="9190" max="9190" width="6.140625" style="2" bestFit="1" customWidth="1"/>
    <col min="9191" max="9191" width="47.42578125" style="2" customWidth="1"/>
    <col min="9192" max="9192" width="3.42578125" style="2" bestFit="1" customWidth="1"/>
    <col min="9193" max="9193" width="7.140625" style="2" bestFit="1" customWidth="1"/>
    <col min="9194" max="9194" width="9.5703125" style="2" bestFit="1" customWidth="1"/>
    <col min="9195" max="9195" width="11.7109375" style="2" bestFit="1" customWidth="1"/>
    <col min="9196" max="9196" width="7.140625" style="2" bestFit="1" customWidth="1"/>
    <col min="9197" max="9197" width="9.5703125" style="2" bestFit="1" customWidth="1"/>
    <col min="9198" max="9198" width="11.7109375" style="2" bestFit="1" customWidth="1"/>
    <col min="9199" max="9199" width="7.140625" style="2" bestFit="1" customWidth="1"/>
    <col min="9200" max="9200" width="10.28515625" style="2" bestFit="1" customWidth="1"/>
    <col min="9201" max="9201" width="10" style="2"/>
    <col min="9202" max="9202" width="10.85546875" style="2" customWidth="1"/>
    <col min="9203" max="9445" width="10" style="2"/>
    <col min="9446" max="9446" width="6.140625" style="2" bestFit="1" customWidth="1"/>
    <col min="9447" max="9447" width="47.42578125" style="2" customWidth="1"/>
    <col min="9448" max="9448" width="3.42578125" style="2" bestFit="1" customWidth="1"/>
    <col min="9449" max="9449" width="7.140625" style="2" bestFit="1" customWidth="1"/>
    <col min="9450" max="9450" width="9.5703125" style="2" bestFit="1" customWidth="1"/>
    <col min="9451" max="9451" width="11.7109375" style="2" bestFit="1" customWidth="1"/>
    <col min="9452" max="9452" width="7.140625" style="2" bestFit="1" customWidth="1"/>
    <col min="9453" max="9453" width="9.5703125" style="2" bestFit="1" customWidth="1"/>
    <col min="9454" max="9454" width="11.7109375" style="2" bestFit="1" customWidth="1"/>
    <col min="9455" max="9455" width="7.140625" style="2" bestFit="1" customWidth="1"/>
    <col min="9456" max="9456" width="10.28515625" style="2" bestFit="1" customWidth="1"/>
    <col min="9457" max="9457" width="10" style="2"/>
    <col min="9458" max="9458" width="10.85546875" style="2" customWidth="1"/>
    <col min="9459" max="9701" width="10" style="2"/>
    <col min="9702" max="9702" width="6.140625" style="2" bestFit="1" customWidth="1"/>
    <col min="9703" max="9703" width="47.42578125" style="2" customWidth="1"/>
    <col min="9704" max="9704" width="3.42578125" style="2" bestFit="1" customWidth="1"/>
    <col min="9705" max="9705" width="7.140625" style="2" bestFit="1" customWidth="1"/>
    <col min="9706" max="9706" width="9.5703125" style="2" bestFit="1" customWidth="1"/>
    <col min="9707" max="9707" width="11.7109375" style="2" bestFit="1" customWidth="1"/>
    <col min="9708" max="9708" width="7.140625" style="2" bestFit="1" customWidth="1"/>
    <col min="9709" max="9709" width="9.5703125" style="2" bestFit="1" customWidth="1"/>
    <col min="9710" max="9710" width="11.7109375" style="2" bestFit="1" customWidth="1"/>
    <col min="9711" max="9711" width="7.140625" style="2" bestFit="1" customWidth="1"/>
    <col min="9712" max="9712" width="10.28515625" style="2" bestFit="1" customWidth="1"/>
    <col min="9713" max="9713" width="10" style="2"/>
    <col min="9714" max="9714" width="10.85546875" style="2" customWidth="1"/>
    <col min="9715" max="9957" width="10" style="2"/>
    <col min="9958" max="9958" width="6.140625" style="2" bestFit="1" customWidth="1"/>
    <col min="9959" max="9959" width="47.42578125" style="2" customWidth="1"/>
    <col min="9960" max="9960" width="3.42578125" style="2" bestFit="1" customWidth="1"/>
    <col min="9961" max="9961" width="7.140625" style="2" bestFit="1" customWidth="1"/>
    <col min="9962" max="9962" width="9.5703125" style="2" bestFit="1" customWidth="1"/>
    <col min="9963" max="9963" width="11.7109375" style="2" bestFit="1" customWidth="1"/>
    <col min="9964" max="9964" width="7.140625" style="2" bestFit="1" customWidth="1"/>
    <col min="9965" max="9965" width="9.5703125" style="2" bestFit="1" customWidth="1"/>
    <col min="9966" max="9966" width="11.7109375" style="2" bestFit="1" customWidth="1"/>
    <col min="9967" max="9967" width="7.140625" style="2" bestFit="1" customWidth="1"/>
    <col min="9968" max="9968" width="10.28515625" style="2" bestFit="1" customWidth="1"/>
    <col min="9969" max="9969" width="10" style="2"/>
    <col min="9970" max="9970" width="10.85546875" style="2" customWidth="1"/>
    <col min="9971" max="10213" width="10" style="2"/>
    <col min="10214" max="10214" width="6.140625" style="2" bestFit="1" customWidth="1"/>
    <col min="10215" max="10215" width="47.42578125" style="2" customWidth="1"/>
    <col min="10216" max="10216" width="3.42578125" style="2" bestFit="1" customWidth="1"/>
    <col min="10217" max="10217" width="7.140625" style="2" bestFit="1" customWidth="1"/>
    <col min="10218" max="10218" width="9.5703125" style="2" bestFit="1" customWidth="1"/>
    <col min="10219" max="10219" width="11.7109375" style="2" bestFit="1" customWidth="1"/>
    <col min="10220" max="10220" width="7.140625" style="2" bestFit="1" customWidth="1"/>
    <col min="10221" max="10221" width="9.5703125" style="2" bestFit="1" customWidth="1"/>
    <col min="10222" max="10222" width="11.7109375" style="2" bestFit="1" customWidth="1"/>
    <col min="10223" max="10223" width="7.140625" style="2" bestFit="1" customWidth="1"/>
    <col min="10224" max="10224" width="10.28515625" style="2" bestFit="1" customWidth="1"/>
    <col min="10225" max="10225" width="10" style="2"/>
    <col min="10226" max="10226" width="10.85546875" style="2" customWidth="1"/>
    <col min="10227" max="10469" width="10" style="2"/>
    <col min="10470" max="10470" width="6.140625" style="2" bestFit="1" customWidth="1"/>
    <col min="10471" max="10471" width="47.42578125" style="2" customWidth="1"/>
    <col min="10472" max="10472" width="3.42578125" style="2" bestFit="1" customWidth="1"/>
    <col min="10473" max="10473" width="7.140625" style="2" bestFit="1" customWidth="1"/>
    <col min="10474" max="10474" width="9.5703125" style="2" bestFit="1" customWidth="1"/>
    <col min="10475" max="10475" width="11.7109375" style="2" bestFit="1" customWidth="1"/>
    <col min="10476" max="10476" width="7.140625" style="2" bestFit="1" customWidth="1"/>
    <col min="10477" max="10477" width="9.5703125" style="2" bestFit="1" customWidth="1"/>
    <col min="10478" max="10478" width="11.7109375" style="2" bestFit="1" customWidth="1"/>
    <col min="10479" max="10479" width="7.140625" style="2" bestFit="1" customWidth="1"/>
    <col min="10480" max="10480" width="10.28515625" style="2" bestFit="1" customWidth="1"/>
    <col min="10481" max="10481" width="10" style="2"/>
    <col min="10482" max="10482" width="10.85546875" style="2" customWidth="1"/>
    <col min="10483" max="10725" width="10" style="2"/>
    <col min="10726" max="10726" width="6.140625" style="2" bestFit="1" customWidth="1"/>
    <col min="10727" max="10727" width="47.42578125" style="2" customWidth="1"/>
    <col min="10728" max="10728" width="3.42578125" style="2" bestFit="1" customWidth="1"/>
    <col min="10729" max="10729" width="7.140625" style="2" bestFit="1" customWidth="1"/>
    <col min="10730" max="10730" width="9.5703125" style="2" bestFit="1" customWidth="1"/>
    <col min="10731" max="10731" width="11.7109375" style="2" bestFit="1" customWidth="1"/>
    <col min="10732" max="10732" width="7.140625" style="2" bestFit="1" customWidth="1"/>
    <col min="10733" max="10733" width="9.5703125" style="2" bestFit="1" customWidth="1"/>
    <col min="10734" max="10734" width="11.7109375" style="2" bestFit="1" customWidth="1"/>
    <col min="10735" max="10735" width="7.140625" style="2" bestFit="1" customWidth="1"/>
    <col min="10736" max="10736" width="10.28515625" style="2" bestFit="1" customWidth="1"/>
    <col min="10737" max="10737" width="10" style="2"/>
    <col min="10738" max="10738" width="10.85546875" style="2" customWidth="1"/>
    <col min="10739" max="10981" width="10" style="2"/>
    <col min="10982" max="10982" width="6.140625" style="2" bestFit="1" customWidth="1"/>
    <col min="10983" max="10983" width="47.42578125" style="2" customWidth="1"/>
    <col min="10984" max="10984" width="3.42578125" style="2" bestFit="1" customWidth="1"/>
    <col min="10985" max="10985" width="7.140625" style="2" bestFit="1" customWidth="1"/>
    <col min="10986" max="10986" width="9.5703125" style="2" bestFit="1" customWidth="1"/>
    <col min="10987" max="10987" width="11.7109375" style="2" bestFit="1" customWidth="1"/>
    <col min="10988" max="10988" width="7.140625" style="2" bestFit="1" customWidth="1"/>
    <col min="10989" max="10989" width="9.5703125" style="2" bestFit="1" customWidth="1"/>
    <col min="10990" max="10990" width="11.7109375" style="2" bestFit="1" customWidth="1"/>
    <col min="10991" max="10991" width="7.140625" style="2" bestFit="1" customWidth="1"/>
    <col min="10992" max="10992" width="10.28515625" style="2" bestFit="1" customWidth="1"/>
    <col min="10993" max="10993" width="10" style="2"/>
    <col min="10994" max="10994" width="10.85546875" style="2" customWidth="1"/>
    <col min="10995" max="11237" width="10" style="2"/>
    <col min="11238" max="11238" width="6.140625" style="2" bestFit="1" customWidth="1"/>
    <col min="11239" max="11239" width="47.42578125" style="2" customWidth="1"/>
    <col min="11240" max="11240" width="3.42578125" style="2" bestFit="1" customWidth="1"/>
    <col min="11241" max="11241" width="7.140625" style="2" bestFit="1" customWidth="1"/>
    <col min="11242" max="11242" width="9.5703125" style="2" bestFit="1" customWidth="1"/>
    <col min="11243" max="11243" width="11.7109375" style="2" bestFit="1" customWidth="1"/>
    <col min="11244" max="11244" width="7.140625" style="2" bestFit="1" customWidth="1"/>
    <col min="11245" max="11245" width="9.5703125" style="2" bestFit="1" customWidth="1"/>
    <col min="11246" max="11246" width="11.7109375" style="2" bestFit="1" customWidth="1"/>
    <col min="11247" max="11247" width="7.140625" style="2" bestFit="1" customWidth="1"/>
    <col min="11248" max="11248" width="10.28515625" style="2" bestFit="1" customWidth="1"/>
    <col min="11249" max="11249" width="10" style="2"/>
    <col min="11250" max="11250" width="10.85546875" style="2" customWidth="1"/>
    <col min="11251" max="11493" width="10" style="2"/>
    <col min="11494" max="11494" width="6.140625" style="2" bestFit="1" customWidth="1"/>
    <col min="11495" max="11495" width="47.42578125" style="2" customWidth="1"/>
    <col min="11496" max="11496" width="3.42578125" style="2" bestFit="1" customWidth="1"/>
    <col min="11497" max="11497" width="7.140625" style="2" bestFit="1" customWidth="1"/>
    <col min="11498" max="11498" width="9.5703125" style="2" bestFit="1" customWidth="1"/>
    <col min="11499" max="11499" width="11.7109375" style="2" bestFit="1" customWidth="1"/>
    <col min="11500" max="11500" width="7.140625" style="2" bestFit="1" customWidth="1"/>
    <col min="11501" max="11501" width="9.5703125" style="2" bestFit="1" customWidth="1"/>
    <col min="11502" max="11502" width="11.7109375" style="2" bestFit="1" customWidth="1"/>
    <col min="11503" max="11503" width="7.140625" style="2" bestFit="1" customWidth="1"/>
    <col min="11504" max="11504" width="10.28515625" style="2" bestFit="1" customWidth="1"/>
    <col min="11505" max="11505" width="10" style="2"/>
    <col min="11506" max="11506" width="10.85546875" style="2" customWidth="1"/>
    <col min="11507" max="11749" width="10" style="2"/>
    <col min="11750" max="11750" width="6.140625" style="2" bestFit="1" customWidth="1"/>
    <col min="11751" max="11751" width="47.42578125" style="2" customWidth="1"/>
    <col min="11752" max="11752" width="3.42578125" style="2" bestFit="1" customWidth="1"/>
    <col min="11753" max="11753" width="7.140625" style="2" bestFit="1" customWidth="1"/>
    <col min="11754" max="11754" width="9.5703125" style="2" bestFit="1" customWidth="1"/>
    <col min="11755" max="11755" width="11.7109375" style="2" bestFit="1" customWidth="1"/>
    <col min="11756" max="11756" width="7.140625" style="2" bestFit="1" customWidth="1"/>
    <col min="11757" max="11757" width="9.5703125" style="2" bestFit="1" customWidth="1"/>
    <col min="11758" max="11758" width="11.7109375" style="2" bestFit="1" customWidth="1"/>
    <col min="11759" max="11759" width="7.140625" style="2" bestFit="1" customWidth="1"/>
    <col min="11760" max="11760" width="10.28515625" style="2" bestFit="1" customWidth="1"/>
    <col min="11761" max="11761" width="10" style="2"/>
    <col min="11762" max="11762" width="10.85546875" style="2" customWidth="1"/>
    <col min="11763" max="12005" width="10" style="2"/>
    <col min="12006" max="12006" width="6.140625" style="2" bestFit="1" customWidth="1"/>
    <col min="12007" max="12007" width="47.42578125" style="2" customWidth="1"/>
    <col min="12008" max="12008" width="3.42578125" style="2" bestFit="1" customWidth="1"/>
    <col min="12009" max="12009" width="7.140625" style="2" bestFit="1" customWidth="1"/>
    <col min="12010" max="12010" width="9.5703125" style="2" bestFit="1" customWidth="1"/>
    <col min="12011" max="12011" width="11.7109375" style="2" bestFit="1" customWidth="1"/>
    <col min="12012" max="12012" width="7.140625" style="2" bestFit="1" customWidth="1"/>
    <col min="12013" max="12013" width="9.5703125" style="2" bestFit="1" customWidth="1"/>
    <col min="12014" max="12014" width="11.7109375" style="2" bestFit="1" customWidth="1"/>
    <col min="12015" max="12015" width="7.140625" style="2" bestFit="1" customWidth="1"/>
    <col min="12016" max="12016" width="10.28515625" style="2" bestFit="1" customWidth="1"/>
    <col min="12017" max="12017" width="10" style="2"/>
    <col min="12018" max="12018" width="10.85546875" style="2" customWidth="1"/>
    <col min="12019" max="12261" width="10" style="2"/>
    <col min="12262" max="12262" width="6.140625" style="2" bestFit="1" customWidth="1"/>
    <col min="12263" max="12263" width="47.42578125" style="2" customWidth="1"/>
    <col min="12264" max="12264" width="3.42578125" style="2" bestFit="1" customWidth="1"/>
    <col min="12265" max="12265" width="7.140625" style="2" bestFit="1" customWidth="1"/>
    <col min="12266" max="12266" width="9.5703125" style="2" bestFit="1" customWidth="1"/>
    <col min="12267" max="12267" width="11.7109375" style="2" bestFit="1" customWidth="1"/>
    <col min="12268" max="12268" width="7.140625" style="2" bestFit="1" customWidth="1"/>
    <col min="12269" max="12269" width="9.5703125" style="2" bestFit="1" customWidth="1"/>
    <col min="12270" max="12270" width="11.7109375" style="2" bestFit="1" customWidth="1"/>
    <col min="12271" max="12271" width="7.140625" style="2" bestFit="1" customWidth="1"/>
    <col min="12272" max="12272" width="10.28515625" style="2" bestFit="1" customWidth="1"/>
    <col min="12273" max="12273" width="10" style="2"/>
    <col min="12274" max="12274" width="10.85546875" style="2" customWidth="1"/>
    <col min="12275" max="12517" width="10" style="2"/>
    <col min="12518" max="12518" width="6.140625" style="2" bestFit="1" customWidth="1"/>
    <col min="12519" max="12519" width="47.42578125" style="2" customWidth="1"/>
    <col min="12520" max="12520" width="3.42578125" style="2" bestFit="1" customWidth="1"/>
    <col min="12521" max="12521" width="7.140625" style="2" bestFit="1" customWidth="1"/>
    <col min="12522" max="12522" width="9.5703125" style="2" bestFit="1" customWidth="1"/>
    <col min="12523" max="12523" width="11.7109375" style="2" bestFit="1" customWidth="1"/>
    <col min="12524" max="12524" width="7.140625" style="2" bestFit="1" customWidth="1"/>
    <col min="12525" max="12525" width="9.5703125" style="2" bestFit="1" customWidth="1"/>
    <col min="12526" max="12526" width="11.7109375" style="2" bestFit="1" customWidth="1"/>
    <col min="12527" max="12527" width="7.140625" style="2" bestFit="1" customWidth="1"/>
    <col min="12528" max="12528" width="10.28515625" style="2" bestFit="1" customWidth="1"/>
    <col min="12529" max="12529" width="10" style="2"/>
    <col min="12530" max="12530" width="10.85546875" style="2" customWidth="1"/>
    <col min="12531" max="12773" width="10" style="2"/>
    <col min="12774" max="12774" width="6.140625" style="2" bestFit="1" customWidth="1"/>
    <col min="12775" max="12775" width="47.42578125" style="2" customWidth="1"/>
    <col min="12776" max="12776" width="3.42578125" style="2" bestFit="1" customWidth="1"/>
    <col min="12777" max="12777" width="7.140625" style="2" bestFit="1" customWidth="1"/>
    <col min="12778" max="12778" width="9.5703125" style="2" bestFit="1" customWidth="1"/>
    <col min="12779" max="12779" width="11.7109375" style="2" bestFit="1" customWidth="1"/>
    <col min="12780" max="12780" width="7.140625" style="2" bestFit="1" customWidth="1"/>
    <col min="12781" max="12781" width="9.5703125" style="2" bestFit="1" customWidth="1"/>
    <col min="12782" max="12782" width="11.7109375" style="2" bestFit="1" customWidth="1"/>
    <col min="12783" max="12783" width="7.140625" style="2" bestFit="1" customWidth="1"/>
    <col min="12784" max="12784" width="10.28515625" style="2" bestFit="1" customWidth="1"/>
    <col min="12785" max="12785" width="10" style="2"/>
    <col min="12786" max="12786" width="10.85546875" style="2" customWidth="1"/>
    <col min="12787" max="13029" width="10" style="2"/>
    <col min="13030" max="13030" width="6.140625" style="2" bestFit="1" customWidth="1"/>
    <col min="13031" max="13031" width="47.42578125" style="2" customWidth="1"/>
    <col min="13032" max="13032" width="3.42578125" style="2" bestFit="1" customWidth="1"/>
    <col min="13033" max="13033" width="7.140625" style="2" bestFit="1" customWidth="1"/>
    <col min="13034" max="13034" width="9.5703125" style="2" bestFit="1" customWidth="1"/>
    <col min="13035" max="13035" width="11.7109375" style="2" bestFit="1" customWidth="1"/>
    <col min="13036" max="13036" width="7.140625" style="2" bestFit="1" customWidth="1"/>
    <col min="13037" max="13037" width="9.5703125" style="2" bestFit="1" customWidth="1"/>
    <col min="13038" max="13038" width="11.7109375" style="2" bestFit="1" customWidth="1"/>
    <col min="13039" max="13039" width="7.140625" style="2" bestFit="1" customWidth="1"/>
    <col min="13040" max="13040" width="10.28515625" style="2" bestFit="1" customWidth="1"/>
    <col min="13041" max="13041" width="10" style="2"/>
    <col min="13042" max="13042" width="10.85546875" style="2" customWidth="1"/>
    <col min="13043" max="13285" width="10" style="2"/>
    <col min="13286" max="13286" width="6.140625" style="2" bestFit="1" customWidth="1"/>
    <col min="13287" max="13287" width="47.42578125" style="2" customWidth="1"/>
    <col min="13288" max="13288" width="3.42578125" style="2" bestFit="1" customWidth="1"/>
    <col min="13289" max="13289" width="7.140625" style="2" bestFit="1" customWidth="1"/>
    <col min="13290" max="13290" width="9.5703125" style="2" bestFit="1" customWidth="1"/>
    <col min="13291" max="13291" width="11.7109375" style="2" bestFit="1" customWidth="1"/>
    <col min="13292" max="13292" width="7.140625" style="2" bestFit="1" customWidth="1"/>
    <col min="13293" max="13293" width="9.5703125" style="2" bestFit="1" customWidth="1"/>
    <col min="13294" max="13294" width="11.7109375" style="2" bestFit="1" customWidth="1"/>
    <col min="13295" max="13295" width="7.140625" style="2" bestFit="1" customWidth="1"/>
    <col min="13296" max="13296" width="10.28515625" style="2" bestFit="1" customWidth="1"/>
    <col min="13297" max="13297" width="10" style="2"/>
    <col min="13298" max="13298" width="10.85546875" style="2" customWidth="1"/>
    <col min="13299" max="13541" width="10" style="2"/>
    <col min="13542" max="13542" width="6.140625" style="2" bestFit="1" customWidth="1"/>
    <col min="13543" max="13543" width="47.42578125" style="2" customWidth="1"/>
    <col min="13544" max="13544" width="3.42578125" style="2" bestFit="1" customWidth="1"/>
    <col min="13545" max="13545" width="7.140625" style="2" bestFit="1" customWidth="1"/>
    <col min="13546" max="13546" width="9.5703125" style="2" bestFit="1" customWidth="1"/>
    <col min="13547" max="13547" width="11.7109375" style="2" bestFit="1" customWidth="1"/>
    <col min="13548" max="13548" width="7.140625" style="2" bestFit="1" customWidth="1"/>
    <col min="13549" max="13549" width="9.5703125" style="2" bestFit="1" customWidth="1"/>
    <col min="13550" max="13550" width="11.7109375" style="2" bestFit="1" customWidth="1"/>
    <col min="13551" max="13551" width="7.140625" style="2" bestFit="1" customWidth="1"/>
    <col min="13552" max="13552" width="10.28515625" style="2" bestFit="1" customWidth="1"/>
    <col min="13553" max="13553" width="10" style="2"/>
    <col min="13554" max="13554" width="10.85546875" style="2" customWidth="1"/>
    <col min="13555" max="13797" width="10" style="2"/>
    <col min="13798" max="13798" width="6.140625" style="2" bestFit="1" customWidth="1"/>
    <col min="13799" max="13799" width="47.42578125" style="2" customWidth="1"/>
    <col min="13800" max="13800" width="3.42578125" style="2" bestFit="1" customWidth="1"/>
    <col min="13801" max="13801" width="7.140625" style="2" bestFit="1" customWidth="1"/>
    <col min="13802" max="13802" width="9.5703125" style="2" bestFit="1" customWidth="1"/>
    <col min="13803" max="13803" width="11.7109375" style="2" bestFit="1" customWidth="1"/>
    <col min="13804" max="13804" width="7.140625" style="2" bestFit="1" customWidth="1"/>
    <col min="13805" max="13805" width="9.5703125" style="2" bestFit="1" customWidth="1"/>
    <col min="13806" max="13806" width="11.7109375" style="2" bestFit="1" customWidth="1"/>
    <col min="13807" max="13807" width="7.140625" style="2" bestFit="1" customWidth="1"/>
    <col min="13808" max="13808" width="10.28515625" style="2" bestFit="1" customWidth="1"/>
    <col min="13809" max="13809" width="10" style="2"/>
    <col min="13810" max="13810" width="10.85546875" style="2" customWidth="1"/>
    <col min="13811" max="14053" width="10" style="2"/>
    <col min="14054" max="14054" width="6.140625" style="2" bestFit="1" customWidth="1"/>
    <col min="14055" max="14055" width="47.42578125" style="2" customWidth="1"/>
    <col min="14056" max="14056" width="3.42578125" style="2" bestFit="1" customWidth="1"/>
    <col min="14057" max="14057" width="7.140625" style="2" bestFit="1" customWidth="1"/>
    <col min="14058" max="14058" width="9.5703125" style="2" bestFit="1" customWidth="1"/>
    <col min="14059" max="14059" width="11.7109375" style="2" bestFit="1" customWidth="1"/>
    <col min="14060" max="14060" width="7.140625" style="2" bestFit="1" customWidth="1"/>
    <col min="14061" max="14061" width="9.5703125" style="2" bestFit="1" customWidth="1"/>
    <col min="14062" max="14062" width="11.7109375" style="2" bestFit="1" customWidth="1"/>
    <col min="14063" max="14063" width="7.140625" style="2" bestFit="1" customWidth="1"/>
    <col min="14064" max="14064" width="10.28515625" style="2" bestFit="1" customWidth="1"/>
    <col min="14065" max="14065" width="10" style="2"/>
    <col min="14066" max="14066" width="10.85546875" style="2" customWidth="1"/>
    <col min="14067" max="14309" width="10" style="2"/>
    <col min="14310" max="14310" width="6.140625" style="2" bestFit="1" customWidth="1"/>
    <col min="14311" max="14311" width="47.42578125" style="2" customWidth="1"/>
    <col min="14312" max="14312" width="3.42578125" style="2" bestFit="1" customWidth="1"/>
    <col min="14313" max="14313" width="7.140625" style="2" bestFit="1" customWidth="1"/>
    <col min="14314" max="14314" width="9.5703125" style="2" bestFit="1" customWidth="1"/>
    <col min="14315" max="14315" width="11.7109375" style="2" bestFit="1" customWidth="1"/>
    <col min="14316" max="14316" width="7.140625" style="2" bestFit="1" customWidth="1"/>
    <col min="14317" max="14317" width="9.5703125" style="2" bestFit="1" customWidth="1"/>
    <col min="14318" max="14318" width="11.7109375" style="2" bestFit="1" customWidth="1"/>
    <col min="14319" max="14319" width="7.140625" style="2" bestFit="1" customWidth="1"/>
    <col min="14320" max="14320" width="10.28515625" style="2" bestFit="1" customWidth="1"/>
    <col min="14321" max="14321" width="10" style="2"/>
    <col min="14322" max="14322" width="10.85546875" style="2" customWidth="1"/>
    <col min="14323" max="14565" width="10" style="2"/>
    <col min="14566" max="14566" width="6.140625" style="2" bestFit="1" customWidth="1"/>
    <col min="14567" max="14567" width="47.42578125" style="2" customWidth="1"/>
    <col min="14568" max="14568" width="3.42578125" style="2" bestFit="1" customWidth="1"/>
    <col min="14569" max="14569" width="7.140625" style="2" bestFit="1" customWidth="1"/>
    <col min="14570" max="14570" width="9.5703125" style="2" bestFit="1" customWidth="1"/>
    <col min="14571" max="14571" width="11.7109375" style="2" bestFit="1" customWidth="1"/>
    <col min="14572" max="14572" width="7.140625" style="2" bestFit="1" customWidth="1"/>
    <col min="14573" max="14573" width="9.5703125" style="2" bestFit="1" customWidth="1"/>
    <col min="14574" max="14574" width="11.7109375" style="2" bestFit="1" customWidth="1"/>
    <col min="14575" max="14575" width="7.140625" style="2" bestFit="1" customWidth="1"/>
    <col min="14576" max="14576" width="10.28515625" style="2" bestFit="1" customWidth="1"/>
    <col min="14577" max="14577" width="10" style="2"/>
    <col min="14578" max="14578" width="10.85546875" style="2" customWidth="1"/>
    <col min="14579" max="14821" width="10" style="2"/>
    <col min="14822" max="14822" width="6.140625" style="2" bestFit="1" customWidth="1"/>
    <col min="14823" max="14823" width="47.42578125" style="2" customWidth="1"/>
    <col min="14824" max="14824" width="3.42578125" style="2" bestFit="1" customWidth="1"/>
    <col min="14825" max="14825" width="7.140625" style="2" bestFit="1" customWidth="1"/>
    <col min="14826" max="14826" width="9.5703125" style="2" bestFit="1" customWidth="1"/>
    <col min="14827" max="14827" width="11.7109375" style="2" bestFit="1" customWidth="1"/>
    <col min="14828" max="14828" width="7.140625" style="2" bestFit="1" customWidth="1"/>
    <col min="14829" max="14829" width="9.5703125" style="2" bestFit="1" customWidth="1"/>
    <col min="14830" max="14830" width="11.7109375" style="2" bestFit="1" customWidth="1"/>
    <col min="14831" max="14831" width="7.140625" style="2" bestFit="1" customWidth="1"/>
    <col min="14832" max="14832" width="10.28515625" style="2" bestFit="1" customWidth="1"/>
    <col min="14833" max="14833" width="10" style="2"/>
    <col min="14834" max="14834" width="10.85546875" style="2" customWidth="1"/>
    <col min="14835" max="15077" width="10" style="2"/>
    <col min="15078" max="15078" width="6.140625" style="2" bestFit="1" customWidth="1"/>
    <col min="15079" max="15079" width="47.42578125" style="2" customWidth="1"/>
    <col min="15080" max="15080" width="3.42578125" style="2" bestFit="1" customWidth="1"/>
    <col min="15081" max="15081" width="7.140625" style="2" bestFit="1" customWidth="1"/>
    <col min="15082" max="15082" width="9.5703125" style="2" bestFit="1" customWidth="1"/>
    <col min="15083" max="15083" width="11.7109375" style="2" bestFit="1" customWidth="1"/>
    <col min="15084" max="15084" width="7.140625" style="2" bestFit="1" customWidth="1"/>
    <col min="15085" max="15085" width="9.5703125" style="2" bestFit="1" customWidth="1"/>
    <col min="15086" max="15086" width="11.7109375" style="2" bestFit="1" customWidth="1"/>
    <col min="15087" max="15087" width="7.140625" style="2" bestFit="1" customWidth="1"/>
    <col min="15088" max="15088" width="10.28515625" style="2" bestFit="1" customWidth="1"/>
    <col min="15089" max="15089" width="10" style="2"/>
    <col min="15090" max="15090" width="10.85546875" style="2" customWidth="1"/>
    <col min="15091" max="15333" width="10" style="2"/>
    <col min="15334" max="15334" width="6.140625" style="2" bestFit="1" customWidth="1"/>
    <col min="15335" max="15335" width="47.42578125" style="2" customWidth="1"/>
    <col min="15336" max="15336" width="3.42578125" style="2" bestFit="1" customWidth="1"/>
    <col min="15337" max="15337" width="7.140625" style="2" bestFit="1" customWidth="1"/>
    <col min="15338" max="15338" width="9.5703125" style="2" bestFit="1" customWidth="1"/>
    <col min="15339" max="15339" width="11.7109375" style="2" bestFit="1" customWidth="1"/>
    <col min="15340" max="15340" width="7.140625" style="2" bestFit="1" customWidth="1"/>
    <col min="15341" max="15341" width="9.5703125" style="2" bestFit="1" customWidth="1"/>
    <col min="15342" max="15342" width="11.7109375" style="2" bestFit="1" customWidth="1"/>
    <col min="15343" max="15343" width="7.140625" style="2" bestFit="1" customWidth="1"/>
    <col min="15344" max="15344" width="10.28515625" style="2" bestFit="1" customWidth="1"/>
    <col min="15345" max="15345" width="10" style="2"/>
    <col min="15346" max="15346" width="10.85546875" style="2" customWidth="1"/>
    <col min="15347" max="15589" width="10" style="2"/>
    <col min="15590" max="15590" width="6.140625" style="2" bestFit="1" customWidth="1"/>
    <col min="15591" max="15591" width="47.42578125" style="2" customWidth="1"/>
    <col min="15592" max="15592" width="3.42578125" style="2" bestFit="1" customWidth="1"/>
    <col min="15593" max="15593" width="7.140625" style="2" bestFit="1" customWidth="1"/>
    <col min="15594" max="15594" width="9.5703125" style="2" bestFit="1" customWidth="1"/>
    <col min="15595" max="15595" width="11.7109375" style="2" bestFit="1" customWidth="1"/>
    <col min="15596" max="15596" width="7.140625" style="2" bestFit="1" customWidth="1"/>
    <col min="15597" max="15597" width="9.5703125" style="2" bestFit="1" customWidth="1"/>
    <col min="15598" max="15598" width="11.7109375" style="2" bestFit="1" customWidth="1"/>
    <col min="15599" max="15599" width="7.140625" style="2" bestFit="1" customWidth="1"/>
    <col min="15600" max="15600" width="10.28515625" style="2" bestFit="1" customWidth="1"/>
    <col min="15601" max="15601" width="10" style="2"/>
    <col min="15602" max="15602" width="10.85546875" style="2" customWidth="1"/>
    <col min="15603" max="15845" width="10" style="2"/>
    <col min="15846" max="15846" width="6.140625" style="2" bestFit="1" customWidth="1"/>
    <col min="15847" max="15847" width="47.42578125" style="2" customWidth="1"/>
    <col min="15848" max="15848" width="3.42578125" style="2" bestFit="1" customWidth="1"/>
    <col min="15849" max="15849" width="7.140625" style="2" bestFit="1" customWidth="1"/>
    <col min="15850" max="15850" width="9.5703125" style="2" bestFit="1" customWidth="1"/>
    <col min="15851" max="15851" width="11.7109375" style="2" bestFit="1" customWidth="1"/>
    <col min="15852" max="15852" width="7.140625" style="2" bestFit="1" customWidth="1"/>
    <col min="15853" max="15853" width="9.5703125" style="2" bestFit="1" customWidth="1"/>
    <col min="15854" max="15854" width="11.7109375" style="2" bestFit="1" customWidth="1"/>
    <col min="15855" max="15855" width="7.140625" style="2" bestFit="1" customWidth="1"/>
    <col min="15856" max="15856" width="10.28515625" style="2" bestFit="1" customWidth="1"/>
    <col min="15857" max="15857" width="10" style="2"/>
    <col min="15858" max="15858" width="10.85546875" style="2" customWidth="1"/>
    <col min="15859" max="16101" width="10" style="2"/>
    <col min="16102" max="16102" width="6.140625" style="2" bestFit="1" customWidth="1"/>
    <col min="16103" max="16103" width="47.42578125" style="2" customWidth="1"/>
    <col min="16104" max="16104" width="3.42578125" style="2" bestFit="1" customWidth="1"/>
    <col min="16105" max="16105" width="7.140625" style="2" bestFit="1" customWidth="1"/>
    <col min="16106" max="16106" width="9.5703125" style="2" bestFit="1" customWidth="1"/>
    <col min="16107" max="16107" width="11.7109375" style="2" bestFit="1" customWidth="1"/>
    <col min="16108" max="16108" width="7.140625" style="2" bestFit="1" customWidth="1"/>
    <col min="16109" max="16109" width="9.5703125" style="2" bestFit="1" customWidth="1"/>
    <col min="16110" max="16110" width="11.7109375" style="2" bestFit="1" customWidth="1"/>
    <col min="16111" max="16111" width="7.140625" style="2" bestFit="1" customWidth="1"/>
    <col min="16112" max="16112" width="10.28515625" style="2" bestFit="1" customWidth="1"/>
    <col min="16113" max="16113" width="10" style="2"/>
    <col min="16114" max="16114" width="10.85546875" style="2" customWidth="1"/>
    <col min="16115" max="16384" width="10" style="2"/>
  </cols>
  <sheetData>
    <row r="1" spans="1:12" s="1" customFormat="1" ht="27.75" customHeight="1" x14ac:dyDescent="0.4">
      <c r="A1" s="200" t="s">
        <v>6</v>
      </c>
      <c r="B1" s="200"/>
      <c r="C1" s="200"/>
      <c r="D1" s="200"/>
      <c r="E1" s="200"/>
      <c r="F1" s="200"/>
      <c r="G1" s="200"/>
      <c r="H1" s="200"/>
      <c r="I1" s="200"/>
      <c r="J1" s="154"/>
      <c r="K1" s="154"/>
      <c r="L1" s="154"/>
    </row>
    <row r="2" spans="1:12" s="1" customFormat="1" ht="27.75" customHeight="1" x14ac:dyDescent="0.4">
      <c r="A2" s="200" t="s">
        <v>7</v>
      </c>
      <c r="B2" s="200"/>
      <c r="C2" s="200"/>
      <c r="D2" s="200"/>
      <c r="E2" s="200"/>
      <c r="F2" s="200"/>
      <c r="G2" s="200"/>
      <c r="H2" s="200"/>
      <c r="I2" s="200"/>
      <c r="J2" s="154"/>
      <c r="K2" s="154"/>
      <c r="L2" s="154"/>
    </row>
    <row r="3" spans="1:12" s="1" customFormat="1" ht="20.100000000000001" customHeight="1" x14ac:dyDescent="0.4">
      <c r="A3" s="44"/>
      <c r="B3" s="44"/>
      <c r="C3" s="44"/>
      <c r="D3" s="44"/>
      <c r="E3" s="84"/>
      <c r="F3" s="44"/>
      <c r="G3" s="44"/>
      <c r="H3" s="44"/>
      <c r="I3" s="44"/>
      <c r="J3" s="44"/>
      <c r="K3" s="44"/>
      <c r="L3" s="44"/>
    </row>
    <row r="4" spans="1:12" s="7" customFormat="1" ht="18" x14ac:dyDescent="0.25">
      <c r="A4" s="202" t="s">
        <v>33</v>
      </c>
      <c r="B4" s="202"/>
      <c r="C4" s="202"/>
      <c r="D4" s="30"/>
      <c r="E4" s="30"/>
      <c r="F4" s="5"/>
      <c r="G4" s="3"/>
      <c r="H4" s="6"/>
      <c r="I4" s="6"/>
      <c r="J4" s="3"/>
    </row>
    <row r="5" spans="1:12" s="7" customFormat="1" ht="15.75" x14ac:dyDescent="0.25">
      <c r="A5" s="199" t="s">
        <v>175</v>
      </c>
      <c r="B5" s="199"/>
      <c r="C5" s="31"/>
      <c r="D5" s="31"/>
      <c r="E5" s="31"/>
      <c r="F5" s="8"/>
      <c r="G5" s="8"/>
      <c r="H5" s="9"/>
      <c r="I5" s="9"/>
      <c r="J5" s="8"/>
    </row>
    <row r="6" spans="1:12" s="7" customFormat="1" ht="18" thickBot="1" x14ac:dyDescent="0.35">
      <c r="A6" s="45" t="s">
        <v>252</v>
      </c>
      <c r="B6" s="32"/>
      <c r="C6" s="31"/>
      <c r="D6" s="31"/>
      <c r="E6" s="31"/>
      <c r="F6" s="6"/>
      <c r="G6" s="11"/>
      <c r="H6" s="3"/>
      <c r="I6" s="3"/>
      <c r="J6" s="3"/>
    </row>
    <row r="7" spans="1:12" s="12" customFormat="1" ht="17.25" customHeight="1" thickBot="1" x14ac:dyDescent="0.3">
      <c r="A7" s="13"/>
      <c r="B7" s="13"/>
      <c r="C7" s="14"/>
      <c r="D7" s="203" t="s">
        <v>296</v>
      </c>
      <c r="E7" s="203"/>
      <c r="F7" s="205"/>
      <c r="G7" s="206" t="s">
        <v>298</v>
      </c>
      <c r="H7" s="207"/>
      <c r="I7" s="208"/>
    </row>
    <row r="8" spans="1:12" s="12" customFormat="1" ht="36" customHeight="1" thickBot="1" x14ac:dyDescent="0.25">
      <c r="A8" s="15" t="s">
        <v>0</v>
      </c>
      <c r="B8" s="16" t="s">
        <v>1</v>
      </c>
      <c r="C8" s="15" t="s">
        <v>2</v>
      </c>
      <c r="D8" s="163" t="s">
        <v>3</v>
      </c>
      <c r="E8" s="164" t="s">
        <v>4</v>
      </c>
      <c r="F8" s="165" t="s">
        <v>5</v>
      </c>
      <c r="G8" s="166" t="s">
        <v>3</v>
      </c>
      <c r="H8" s="167" t="s">
        <v>4</v>
      </c>
      <c r="I8" s="168" t="s">
        <v>5</v>
      </c>
    </row>
    <row r="9" spans="1:12" s="7" customFormat="1" ht="18.75" customHeight="1" x14ac:dyDescent="0.25">
      <c r="A9" s="49"/>
      <c r="B9" s="50" t="s">
        <v>177</v>
      </c>
      <c r="C9" s="49"/>
      <c r="D9" s="17"/>
      <c r="E9" s="17"/>
      <c r="F9" s="162"/>
    </row>
    <row r="10" spans="1:12" s="21" customFormat="1" ht="18.75" customHeight="1" x14ac:dyDescent="0.2">
      <c r="A10" s="51"/>
      <c r="B10" s="52" t="s">
        <v>178</v>
      </c>
      <c r="C10" s="53"/>
      <c r="D10" s="120"/>
      <c r="E10" s="121"/>
      <c r="F10" s="131"/>
      <c r="G10" s="135"/>
      <c r="H10" s="121"/>
      <c r="I10" s="122"/>
    </row>
    <row r="11" spans="1:12" s="21" customFormat="1" ht="18.75" customHeight="1" x14ac:dyDescent="0.2">
      <c r="A11" s="51"/>
      <c r="B11" s="52" t="s">
        <v>21</v>
      </c>
      <c r="C11" s="53"/>
      <c r="D11" s="123"/>
      <c r="E11" s="124"/>
      <c r="F11" s="132"/>
      <c r="G11" s="136"/>
      <c r="H11" s="124"/>
      <c r="I11" s="125"/>
    </row>
    <row r="12" spans="1:12" s="7" customFormat="1" ht="15" x14ac:dyDescent="0.25">
      <c r="A12" s="40">
        <v>300</v>
      </c>
      <c r="B12" s="54" t="s">
        <v>26</v>
      </c>
      <c r="C12" s="40" t="s">
        <v>13</v>
      </c>
      <c r="D12" s="126"/>
      <c r="E12" s="127"/>
      <c r="F12" s="101">
        <v>0</v>
      </c>
      <c r="G12" s="137">
        <v>-93</v>
      </c>
      <c r="H12" s="127">
        <v>128.1</v>
      </c>
      <c r="I12" s="58">
        <v>-11913.300000000003</v>
      </c>
    </row>
    <row r="13" spans="1:12" s="7" customFormat="1" ht="15" x14ac:dyDescent="0.25">
      <c r="A13" s="40">
        <v>301</v>
      </c>
      <c r="B13" s="54" t="s">
        <v>27</v>
      </c>
      <c r="C13" s="40" t="s">
        <v>13</v>
      </c>
      <c r="D13" s="126"/>
      <c r="E13" s="127"/>
      <c r="F13" s="101">
        <v>0</v>
      </c>
      <c r="G13" s="137">
        <v>-93</v>
      </c>
      <c r="H13" s="127">
        <v>299.8</v>
      </c>
      <c r="I13" s="58">
        <v>-27881.399999999994</v>
      </c>
    </row>
    <row r="14" spans="1:12" s="7" customFormat="1" ht="15" x14ac:dyDescent="0.25">
      <c r="A14" s="40">
        <v>304</v>
      </c>
      <c r="B14" s="54" t="s">
        <v>28</v>
      </c>
      <c r="C14" s="40" t="s">
        <v>13</v>
      </c>
      <c r="D14" s="126"/>
      <c r="E14" s="127"/>
      <c r="F14" s="101">
        <v>0</v>
      </c>
      <c r="G14" s="137">
        <v>-93</v>
      </c>
      <c r="H14" s="127">
        <v>287.39999999999998</v>
      </c>
      <c r="I14" s="58">
        <v>-26728.199999999997</v>
      </c>
    </row>
    <row r="15" spans="1:12" s="7" customFormat="1" ht="15" x14ac:dyDescent="0.25">
      <c r="A15" s="40">
        <v>307</v>
      </c>
      <c r="B15" s="54" t="s">
        <v>29</v>
      </c>
      <c r="C15" s="40" t="s">
        <v>13</v>
      </c>
      <c r="D15" s="126"/>
      <c r="E15" s="127"/>
      <c r="F15" s="101">
        <v>0</v>
      </c>
      <c r="G15" s="137">
        <v>-93</v>
      </c>
      <c r="H15" s="127">
        <v>25.4</v>
      </c>
      <c r="I15" s="58">
        <v>-2362.2000000000007</v>
      </c>
    </row>
    <row r="16" spans="1:12" s="7" customFormat="1" ht="15" x14ac:dyDescent="0.25">
      <c r="A16" s="40">
        <v>308</v>
      </c>
      <c r="B16" s="54" t="s">
        <v>30</v>
      </c>
      <c r="C16" s="40" t="s">
        <v>13</v>
      </c>
      <c r="D16" s="126"/>
      <c r="E16" s="127"/>
      <c r="F16" s="101">
        <v>0</v>
      </c>
      <c r="G16" s="137">
        <v>-93</v>
      </c>
      <c r="H16" s="127">
        <v>14.2</v>
      </c>
      <c r="I16" s="58">
        <v>-1320.5999999999995</v>
      </c>
    </row>
    <row r="17" spans="1:9" s="7" customFormat="1" ht="15.75" thickBot="1" x14ac:dyDescent="0.3">
      <c r="A17" s="40">
        <v>310</v>
      </c>
      <c r="B17" s="54" t="s">
        <v>31</v>
      </c>
      <c r="C17" s="40" t="s">
        <v>13</v>
      </c>
      <c r="D17" s="126"/>
      <c r="E17" s="127"/>
      <c r="F17" s="101">
        <v>0</v>
      </c>
      <c r="G17" s="137">
        <v>-93</v>
      </c>
      <c r="H17" s="127">
        <v>299.5</v>
      </c>
      <c r="I17" s="58">
        <v>-27853.5</v>
      </c>
    </row>
    <row r="18" spans="1:9" s="7" customFormat="1" ht="15.75" thickBot="1" x14ac:dyDescent="0.3">
      <c r="A18" s="51"/>
      <c r="B18" s="52" t="s">
        <v>22</v>
      </c>
      <c r="C18" s="53"/>
      <c r="D18" s="126"/>
      <c r="E18" s="127"/>
      <c r="F18" s="133">
        <v>0</v>
      </c>
      <c r="G18" s="137"/>
      <c r="H18" s="127"/>
      <c r="I18" s="128">
        <v>-98059.199999999997</v>
      </c>
    </row>
    <row r="19" spans="1:9" s="7" customFormat="1" ht="15" x14ac:dyDescent="0.25">
      <c r="A19" s="55"/>
      <c r="B19" s="56"/>
      <c r="C19" s="57"/>
      <c r="D19" s="126"/>
      <c r="E19" s="127"/>
      <c r="F19" s="101"/>
      <c r="G19" s="137"/>
      <c r="H19" s="127"/>
      <c r="I19" s="58"/>
    </row>
    <row r="20" spans="1:9" s="7" customFormat="1" ht="15" x14ac:dyDescent="0.25">
      <c r="A20" s="51"/>
      <c r="B20" s="52" t="s">
        <v>179</v>
      </c>
      <c r="C20" s="53"/>
      <c r="D20" s="126"/>
      <c r="E20" s="127"/>
      <c r="F20" s="101"/>
      <c r="G20" s="137"/>
      <c r="H20" s="127"/>
      <c r="I20" s="58"/>
    </row>
    <row r="21" spans="1:9" s="7" customFormat="1" ht="15" x14ac:dyDescent="0.25">
      <c r="A21" s="51"/>
      <c r="B21" s="52" t="s">
        <v>11</v>
      </c>
      <c r="C21" s="53"/>
      <c r="D21" s="126"/>
      <c r="E21" s="127"/>
      <c r="F21" s="101"/>
      <c r="G21" s="137"/>
      <c r="H21" s="127"/>
      <c r="I21" s="58"/>
    </row>
    <row r="22" spans="1:9" s="7" customFormat="1" ht="24.75" customHeight="1" x14ac:dyDescent="0.25">
      <c r="A22" s="40">
        <v>328</v>
      </c>
      <c r="B22" s="54" t="s">
        <v>103</v>
      </c>
      <c r="C22" s="40" t="s">
        <v>12</v>
      </c>
      <c r="D22" s="126"/>
      <c r="E22" s="127"/>
      <c r="F22" s="101">
        <v>0</v>
      </c>
      <c r="G22" s="137">
        <v>-100</v>
      </c>
      <c r="H22" s="127">
        <v>1635.8</v>
      </c>
      <c r="I22" s="58">
        <v>-163580</v>
      </c>
    </row>
    <row r="23" spans="1:9" s="7" customFormat="1" ht="24.75" customHeight="1" x14ac:dyDescent="0.25">
      <c r="A23" s="40">
        <v>329</v>
      </c>
      <c r="B23" s="54" t="s">
        <v>180</v>
      </c>
      <c r="C23" s="40" t="s">
        <v>8</v>
      </c>
      <c r="D23" s="126"/>
      <c r="E23" s="127"/>
      <c r="F23" s="101">
        <v>0</v>
      </c>
      <c r="G23" s="137">
        <v>-1</v>
      </c>
      <c r="H23" s="127">
        <v>8181.1</v>
      </c>
      <c r="I23" s="58">
        <v>-8181.1</v>
      </c>
    </row>
    <row r="24" spans="1:9" s="7" customFormat="1" ht="23.25" thickBot="1" x14ac:dyDescent="0.3">
      <c r="A24" s="40">
        <v>330</v>
      </c>
      <c r="B24" s="54" t="s">
        <v>181</v>
      </c>
      <c r="C24" s="40" t="s">
        <v>8</v>
      </c>
      <c r="D24" s="126"/>
      <c r="E24" s="127"/>
      <c r="F24" s="101">
        <v>0</v>
      </c>
      <c r="G24" s="137">
        <v>-1</v>
      </c>
      <c r="H24" s="127">
        <v>8181.1</v>
      </c>
      <c r="I24" s="58">
        <v>-8181.1</v>
      </c>
    </row>
    <row r="25" spans="1:9" s="7" customFormat="1" ht="15.75" thickBot="1" x14ac:dyDescent="0.3">
      <c r="A25" s="51"/>
      <c r="B25" s="52" t="s">
        <v>15</v>
      </c>
      <c r="C25" s="53"/>
      <c r="D25" s="126"/>
      <c r="E25" s="127"/>
      <c r="F25" s="133">
        <v>0</v>
      </c>
      <c r="G25" s="137"/>
      <c r="H25" s="127"/>
      <c r="I25" s="128">
        <v>-179942.2</v>
      </c>
    </row>
    <row r="26" spans="1:9" s="7" customFormat="1" ht="15" x14ac:dyDescent="0.25">
      <c r="A26" s="55"/>
      <c r="B26" s="56"/>
      <c r="C26" s="57"/>
      <c r="D26" s="126"/>
      <c r="E26" s="127"/>
      <c r="F26" s="101"/>
      <c r="G26" s="137"/>
      <c r="H26" s="127"/>
      <c r="I26" s="58"/>
    </row>
    <row r="27" spans="1:9" s="7" customFormat="1" ht="15" x14ac:dyDescent="0.25">
      <c r="A27" s="51"/>
      <c r="B27" s="52" t="s">
        <v>16</v>
      </c>
      <c r="C27" s="53"/>
      <c r="D27" s="126"/>
      <c r="E27" s="127"/>
      <c r="F27" s="101"/>
      <c r="G27" s="137"/>
      <c r="H27" s="127"/>
      <c r="I27" s="58"/>
    </row>
    <row r="28" spans="1:9" s="7" customFormat="1" ht="15" x14ac:dyDescent="0.25">
      <c r="A28" s="40">
        <v>331</v>
      </c>
      <c r="B28" s="54" t="s">
        <v>23</v>
      </c>
      <c r="C28" s="40" t="s">
        <v>13</v>
      </c>
      <c r="D28" s="126"/>
      <c r="E28" s="127"/>
      <c r="F28" s="101">
        <v>0</v>
      </c>
      <c r="G28" s="137">
        <v>-93</v>
      </c>
      <c r="H28" s="127">
        <v>45.2</v>
      </c>
      <c r="I28" s="58">
        <v>-4203.6000000000004</v>
      </c>
    </row>
    <row r="29" spans="1:9" s="7" customFormat="1" ht="15" x14ac:dyDescent="0.25">
      <c r="A29" s="40">
        <v>332</v>
      </c>
      <c r="B29" s="54" t="s">
        <v>35</v>
      </c>
      <c r="C29" s="40" t="s">
        <v>13</v>
      </c>
      <c r="D29" s="126"/>
      <c r="E29" s="127"/>
      <c r="F29" s="101">
        <v>0</v>
      </c>
      <c r="G29" s="137">
        <v>-3</v>
      </c>
      <c r="H29" s="127">
        <v>25.6</v>
      </c>
      <c r="I29" s="58">
        <v>-76.8</v>
      </c>
    </row>
    <row r="30" spans="1:9" s="7" customFormat="1" ht="15" x14ac:dyDescent="0.25">
      <c r="A30" s="40">
        <v>333</v>
      </c>
      <c r="B30" s="54" t="s">
        <v>17</v>
      </c>
      <c r="C30" s="40" t="s">
        <v>13</v>
      </c>
      <c r="D30" s="126"/>
      <c r="E30" s="127"/>
      <c r="F30" s="101">
        <v>0</v>
      </c>
      <c r="G30" s="137">
        <v>-93</v>
      </c>
      <c r="H30" s="127">
        <v>50.1</v>
      </c>
      <c r="I30" s="58">
        <v>-4659.3</v>
      </c>
    </row>
    <row r="31" spans="1:9" s="7" customFormat="1" ht="15" x14ac:dyDescent="0.25">
      <c r="A31" s="40">
        <v>334</v>
      </c>
      <c r="B31" s="54" t="s">
        <v>24</v>
      </c>
      <c r="C31" s="40" t="s">
        <v>13</v>
      </c>
      <c r="D31" s="126"/>
      <c r="E31" s="127"/>
      <c r="F31" s="101">
        <v>0</v>
      </c>
      <c r="G31" s="137">
        <v>-93</v>
      </c>
      <c r="H31" s="127">
        <v>22</v>
      </c>
      <c r="I31" s="58">
        <v>-2046</v>
      </c>
    </row>
    <row r="32" spans="1:9" s="7" customFormat="1" ht="15" x14ac:dyDescent="0.25">
      <c r="A32" s="40">
        <v>335</v>
      </c>
      <c r="B32" s="54" t="s">
        <v>36</v>
      </c>
      <c r="C32" s="40" t="s">
        <v>13</v>
      </c>
      <c r="D32" s="126"/>
      <c r="E32" s="127"/>
      <c r="F32" s="101">
        <v>0</v>
      </c>
      <c r="G32" s="137">
        <v>-3</v>
      </c>
      <c r="H32" s="127">
        <v>66</v>
      </c>
      <c r="I32" s="58">
        <v>-198</v>
      </c>
    </row>
    <row r="33" spans="1:9" s="7" customFormat="1" ht="15" x14ac:dyDescent="0.25">
      <c r="A33" s="40">
        <v>336</v>
      </c>
      <c r="B33" s="54" t="s">
        <v>25</v>
      </c>
      <c r="C33" s="40" t="s">
        <v>13</v>
      </c>
      <c r="D33" s="126"/>
      <c r="E33" s="127"/>
      <c r="F33" s="101">
        <v>0</v>
      </c>
      <c r="G33" s="137">
        <v>-93</v>
      </c>
      <c r="H33" s="127">
        <v>86.8</v>
      </c>
      <c r="I33" s="58">
        <v>-8072.4</v>
      </c>
    </row>
    <row r="34" spans="1:9" s="7" customFormat="1" ht="15" x14ac:dyDescent="0.25">
      <c r="A34" s="40">
        <v>337</v>
      </c>
      <c r="B34" s="54" t="s">
        <v>18</v>
      </c>
      <c r="C34" s="40" t="s">
        <v>14</v>
      </c>
      <c r="D34" s="126"/>
      <c r="E34" s="127"/>
      <c r="F34" s="101">
        <v>0</v>
      </c>
      <c r="G34" s="137">
        <v>-66.530999999980594</v>
      </c>
      <c r="H34" s="127">
        <v>62.1</v>
      </c>
      <c r="I34" s="58">
        <v>-4131.58</v>
      </c>
    </row>
    <row r="35" spans="1:9" s="7" customFormat="1" ht="15.75" thickBot="1" x14ac:dyDescent="0.3">
      <c r="A35" s="40">
        <v>338</v>
      </c>
      <c r="B35" s="54" t="s">
        <v>19</v>
      </c>
      <c r="C35" s="40" t="s">
        <v>14</v>
      </c>
      <c r="D35" s="126"/>
      <c r="E35" s="127"/>
      <c r="F35" s="101">
        <v>0</v>
      </c>
      <c r="G35" s="137">
        <v>-66.530999999980594</v>
      </c>
      <c r="H35" s="127">
        <v>78.5</v>
      </c>
      <c r="I35" s="58">
        <v>-5222.68</v>
      </c>
    </row>
    <row r="36" spans="1:9" s="7" customFormat="1" ht="15.75" thickBot="1" x14ac:dyDescent="0.3">
      <c r="A36" s="51"/>
      <c r="B36" s="52" t="s">
        <v>20</v>
      </c>
      <c r="C36" s="53"/>
      <c r="D36" s="126"/>
      <c r="E36" s="127"/>
      <c r="F36" s="133">
        <v>0</v>
      </c>
      <c r="G36" s="137"/>
      <c r="H36" s="127"/>
      <c r="I36" s="128">
        <v>-28610.36</v>
      </c>
    </row>
    <row r="37" spans="1:9" s="7" customFormat="1" ht="15" x14ac:dyDescent="0.25">
      <c r="A37" s="55"/>
      <c r="B37" s="56"/>
      <c r="C37" s="57"/>
      <c r="D37" s="126"/>
      <c r="E37" s="127"/>
      <c r="F37" s="101"/>
      <c r="G37" s="137"/>
      <c r="H37" s="127"/>
      <c r="I37" s="58"/>
    </row>
    <row r="38" spans="1:9" s="7" customFormat="1" ht="15" x14ac:dyDescent="0.25">
      <c r="A38" s="51"/>
      <c r="B38" s="52" t="s">
        <v>21</v>
      </c>
      <c r="C38" s="53"/>
      <c r="D38" s="126"/>
      <c r="E38" s="127"/>
      <c r="F38" s="101"/>
      <c r="G38" s="137"/>
      <c r="H38" s="127"/>
      <c r="I38" s="58"/>
    </row>
    <row r="39" spans="1:9" s="7" customFormat="1" ht="57" customHeight="1" thickBot="1" x14ac:dyDescent="0.3">
      <c r="A39" s="40">
        <v>339</v>
      </c>
      <c r="B39" s="54" t="s">
        <v>47</v>
      </c>
      <c r="C39" s="40" t="s">
        <v>13</v>
      </c>
      <c r="D39" s="126"/>
      <c r="E39" s="127"/>
      <c r="F39" s="101">
        <v>0</v>
      </c>
      <c r="G39" s="137">
        <v>-93</v>
      </c>
      <c r="H39" s="127">
        <v>511.3</v>
      </c>
      <c r="I39" s="58">
        <v>-47550.9</v>
      </c>
    </row>
    <row r="40" spans="1:9" s="7" customFormat="1" ht="15.75" thickBot="1" x14ac:dyDescent="0.3">
      <c r="A40" s="51"/>
      <c r="B40" s="52" t="s">
        <v>22</v>
      </c>
      <c r="C40" s="53"/>
      <c r="D40" s="126"/>
      <c r="E40" s="127"/>
      <c r="F40" s="133">
        <v>0</v>
      </c>
      <c r="G40" s="137"/>
      <c r="H40" s="127"/>
      <c r="I40" s="128">
        <v>-47550.9</v>
      </c>
    </row>
    <row r="41" spans="1:9" s="7" customFormat="1" ht="15" x14ac:dyDescent="0.25">
      <c r="A41" s="55"/>
      <c r="B41" s="56"/>
      <c r="C41" s="57"/>
      <c r="D41" s="126"/>
      <c r="E41" s="127"/>
      <c r="F41" s="101"/>
      <c r="G41" s="137"/>
      <c r="H41" s="127"/>
      <c r="I41" s="58"/>
    </row>
    <row r="42" spans="1:9" s="7" customFormat="1" ht="15" x14ac:dyDescent="0.25">
      <c r="A42" s="51"/>
      <c r="B42" s="52" t="s">
        <v>9</v>
      </c>
      <c r="C42" s="53"/>
      <c r="D42" s="126"/>
      <c r="E42" s="127"/>
      <c r="F42" s="101"/>
      <c r="G42" s="137"/>
      <c r="H42" s="127"/>
      <c r="I42" s="58"/>
    </row>
    <row r="43" spans="1:9" s="7" customFormat="1" ht="22.5" x14ac:dyDescent="0.25">
      <c r="A43" s="40">
        <v>340</v>
      </c>
      <c r="B43" s="54" t="s">
        <v>182</v>
      </c>
      <c r="C43" s="40" t="s">
        <v>12</v>
      </c>
      <c r="D43" s="126"/>
      <c r="E43" s="127"/>
      <c r="F43" s="101">
        <v>0</v>
      </c>
      <c r="G43" s="137">
        <v>-12</v>
      </c>
      <c r="H43" s="127">
        <v>16612.7</v>
      </c>
      <c r="I43" s="58">
        <v>-199352.4</v>
      </c>
    </row>
    <row r="44" spans="1:9" s="7" customFormat="1" ht="22.5" x14ac:dyDescent="0.25">
      <c r="A44" s="40">
        <v>341</v>
      </c>
      <c r="B44" s="54" t="s">
        <v>110</v>
      </c>
      <c r="C44" s="40" t="s">
        <v>12</v>
      </c>
      <c r="D44" s="126"/>
      <c r="E44" s="127"/>
      <c r="F44" s="101">
        <v>0</v>
      </c>
      <c r="G44" s="137">
        <v>-88</v>
      </c>
      <c r="H44" s="127">
        <v>1377</v>
      </c>
      <c r="I44" s="58">
        <v>-121176</v>
      </c>
    </row>
    <row r="45" spans="1:9" s="7" customFormat="1" ht="22.5" x14ac:dyDescent="0.25">
      <c r="A45" s="40">
        <v>342</v>
      </c>
      <c r="B45" s="54" t="s">
        <v>183</v>
      </c>
      <c r="C45" s="40" t="s">
        <v>8</v>
      </c>
      <c r="D45" s="126"/>
      <c r="E45" s="127"/>
      <c r="F45" s="101">
        <v>0</v>
      </c>
      <c r="G45" s="137">
        <v>-1</v>
      </c>
      <c r="H45" s="127">
        <v>4842</v>
      </c>
      <c r="I45" s="58">
        <v>-4842</v>
      </c>
    </row>
    <row r="46" spans="1:9" s="7" customFormat="1" ht="23.25" thickBot="1" x14ac:dyDescent="0.3">
      <c r="A46" s="40">
        <v>343</v>
      </c>
      <c r="B46" s="54" t="s">
        <v>184</v>
      </c>
      <c r="C46" s="40" t="s">
        <v>8</v>
      </c>
      <c r="D46" s="126"/>
      <c r="E46" s="127"/>
      <c r="F46" s="101">
        <v>0</v>
      </c>
      <c r="G46" s="137">
        <v>-1</v>
      </c>
      <c r="H46" s="127">
        <v>2421</v>
      </c>
      <c r="I46" s="58">
        <v>-2421</v>
      </c>
    </row>
    <row r="47" spans="1:9" s="7" customFormat="1" ht="15.75" thickBot="1" x14ac:dyDescent="0.3">
      <c r="A47" s="51"/>
      <c r="B47" s="52" t="s">
        <v>10</v>
      </c>
      <c r="C47" s="53"/>
      <c r="D47" s="126"/>
      <c r="E47" s="127"/>
      <c r="F47" s="133">
        <v>0</v>
      </c>
      <c r="G47" s="137"/>
      <c r="H47" s="127"/>
      <c r="I47" s="128">
        <v>-327791.40000000002</v>
      </c>
    </row>
    <row r="48" spans="1:9" s="7" customFormat="1" ht="15" x14ac:dyDescent="0.25">
      <c r="A48" s="55"/>
      <c r="B48" s="56"/>
      <c r="C48" s="57"/>
      <c r="D48" s="126"/>
      <c r="E48" s="127"/>
      <c r="F48" s="101"/>
      <c r="G48" s="137"/>
      <c r="H48" s="127"/>
      <c r="I48" s="58"/>
    </row>
    <row r="49" spans="1:9" s="7" customFormat="1" ht="15" x14ac:dyDescent="0.25">
      <c r="A49" s="51"/>
      <c r="B49" s="52" t="s">
        <v>40</v>
      </c>
      <c r="C49" s="53"/>
      <c r="D49" s="126"/>
      <c r="E49" s="127"/>
      <c r="F49" s="101"/>
      <c r="G49" s="137"/>
      <c r="H49" s="127"/>
      <c r="I49" s="58"/>
    </row>
    <row r="50" spans="1:9" s="7" customFormat="1" ht="15" x14ac:dyDescent="0.25">
      <c r="A50" s="40">
        <v>344</v>
      </c>
      <c r="B50" s="54" t="s">
        <v>41</v>
      </c>
      <c r="C50" s="40" t="s">
        <v>12</v>
      </c>
      <c r="D50" s="126"/>
      <c r="E50" s="127"/>
      <c r="F50" s="101">
        <v>0</v>
      </c>
      <c r="G50" s="137">
        <v>-98</v>
      </c>
      <c r="H50" s="127">
        <v>82</v>
      </c>
      <c r="I50" s="58">
        <v>-8036</v>
      </c>
    </row>
    <row r="51" spans="1:9" s="7" customFormat="1" ht="15" x14ac:dyDescent="0.25">
      <c r="A51" s="40">
        <v>345</v>
      </c>
      <c r="B51" s="54" t="s">
        <v>42</v>
      </c>
      <c r="C51" s="40" t="s">
        <v>12</v>
      </c>
      <c r="D51" s="126"/>
      <c r="E51" s="127"/>
      <c r="F51" s="101">
        <v>0</v>
      </c>
      <c r="G51" s="137">
        <v>-6</v>
      </c>
      <c r="H51" s="127">
        <v>113.7</v>
      </c>
      <c r="I51" s="58">
        <v>-682.2</v>
      </c>
    </row>
    <row r="52" spans="1:9" s="7" customFormat="1" ht="25.5" customHeight="1" thickBot="1" x14ac:dyDescent="0.3">
      <c r="A52" s="40">
        <v>346</v>
      </c>
      <c r="B52" s="54" t="s">
        <v>51</v>
      </c>
      <c r="C52" s="40" t="s">
        <v>52</v>
      </c>
      <c r="D52" s="126"/>
      <c r="E52" s="127"/>
      <c r="F52" s="101">
        <v>0</v>
      </c>
      <c r="G52" s="137">
        <v>-1</v>
      </c>
      <c r="H52" s="127">
        <v>20608.8</v>
      </c>
      <c r="I52" s="58">
        <v>-20608.8</v>
      </c>
    </row>
    <row r="53" spans="1:9" s="7" customFormat="1" ht="15.75" thickBot="1" x14ac:dyDescent="0.3">
      <c r="A53" s="51"/>
      <c r="B53" s="52" t="s">
        <v>43</v>
      </c>
      <c r="C53" s="53"/>
      <c r="D53" s="126"/>
      <c r="E53" s="127"/>
      <c r="F53" s="133">
        <v>0</v>
      </c>
      <c r="G53" s="137"/>
      <c r="H53" s="127"/>
      <c r="I53" s="128">
        <v>-29327</v>
      </c>
    </row>
    <row r="54" spans="1:9" s="7" customFormat="1" ht="15" x14ac:dyDescent="0.25">
      <c r="A54" s="55"/>
      <c r="B54" s="56"/>
      <c r="C54" s="57"/>
      <c r="D54" s="126"/>
      <c r="E54" s="127"/>
      <c r="F54" s="101"/>
      <c r="G54" s="137"/>
      <c r="H54" s="127"/>
      <c r="I54" s="58"/>
    </row>
    <row r="55" spans="1:9" s="7" customFormat="1" ht="15" x14ac:dyDescent="0.25">
      <c r="A55" s="51"/>
      <c r="B55" s="52" t="s">
        <v>185</v>
      </c>
      <c r="C55" s="53"/>
      <c r="D55" s="126"/>
      <c r="E55" s="127"/>
      <c r="F55" s="101"/>
      <c r="G55" s="137"/>
      <c r="H55" s="127"/>
      <c r="I55" s="58"/>
    </row>
    <row r="56" spans="1:9" s="7" customFormat="1" ht="15" x14ac:dyDescent="0.25">
      <c r="A56" s="51"/>
      <c r="B56" s="52" t="s">
        <v>11</v>
      </c>
      <c r="C56" s="53"/>
      <c r="D56" s="126"/>
      <c r="E56" s="127"/>
      <c r="F56" s="101"/>
      <c r="G56" s="137"/>
      <c r="H56" s="127"/>
      <c r="I56" s="58"/>
    </row>
    <row r="57" spans="1:9" s="7" customFormat="1" ht="15" x14ac:dyDescent="0.25">
      <c r="A57" s="40">
        <v>347</v>
      </c>
      <c r="B57" s="54" t="s">
        <v>186</v>
      </c>
      <c r="C57" s="40" t="s">
        <v>12</v>
      </c>
      <c r="D57" s="126"/>
      <c r="E57" s="127"/>
      <c r="F57" s="101">
        <v>0</v>
      </c>
      <c r="G57" s="137">
        <v>-46</v>
      </c>
      <c r="H57" s="127">
        <v>8.9</v>
      </c>
      <c r="I57" s="58">
        <v>-409.4</v>
      </c>
    </row>
    <row r="58" spans="1:9" s="7" customFormat="1" ht="15" x14ac:dyDescent="0.25">
      <c r="A58" s="40">
        <v>348</v>
      </c>
      <c r="B58" s="54" t="s">
        <v>187</v>
      </c>
      <c r="C58" s="40" t="s">
        <v>12</v>
      </c>
      <c r="D58" s="126"/>
      <c r="E58" s="127"/>
      <c r="F58" s="101">
        <v>0</v>
      </c>
      <c r="G58" s="137">
        <v>-8</v>
      </c>
      <c r="H58" s="127">
        <v>1166.7</v>
      </c>
      <c r="I58" s="58">
        <v>-9333.6</v>
      </c>
    </row>
    <row r="59" spans="1:9" s="7" customFormat="1" ht="15" x14ac:dyDescent="0.25">
      <c r="A59" s="40">
        <v>349</v>
      </c>
      <c r="B59" s="54" t="s">
        <v>188</v>
      </c>
      <c r="C59" s="40" t="s">
        <v>8</v>
      </c>
      <c r="D59" s="126"/>
      <c r="E59" s="127"/>
      <c r="F59" s="101">
        <v>0</v>
      </c>
      <c r="G59" s="137">
        <v>-2</v>
      </c>
      <c r="H59" s="127">
        <v>135.1</v>
      </c>
      <c r="I59" s="58">
        <v>-270.2</v>
      </c>
    </row>
    <row r="60" spans="1:9" s="7" customFormat="1" ht="15" x14ac:dyDescent="0.25">
      <c r="A60" s="40">
        <v>350</v>
      </c>
      <c r="B60" s="54" t="s">
        <v>189</v>
      </c>
      <c r="C60" s="40" t="s">
        <v>8</v>
      </c>
      <c r="D60" s="126"/>
      <c r="E60" s="127"/>
      <c r="F60" s="101">
        <v>0</v>
      </c>
      <c r="G60" s="137">
        <v>-2</v>
      </c>
      <c r="H60" s="127">
        <v>40.700000000000003</v>
      </c>
      <c r="I60" s="58">
        <v>-81.400000000000006</v>
      </c>
    </row>
    <row r="61" spans="1:9" s="7" customFormat="1" ht="15" x14ac:dyDescent="0.25">
      <c r="A61" s="40">
        <v>351</v>
      </c>
      <c r="B61" s="54" t="s">
        <v>190</v>
      </c>
      <c r="C61" s="40" t="s">
        <v>12</v>
      </c>
      <c r="D61" s="126"/>
      <c r="E61" s="127"/>
      <c r="F61" s="101">
        <v>0</v>
      </c>
      <c r="G61" s="137">
        <v>-23</v>
      </c>
      <c r="H61" s="127">
        <v>67.400000000000006</v>
      </c>
      <c r="I61" s="58">
        <v>-1550.2</v>
      </c>
    </row>
    <row r="62" spans="1:9" s="7" customFormat="1" ht="15" x14ac:dyDescent="0.25">
      <c r="A62" s="40">
        <v>352</v>
      </c>
      <c r="B62" s="54" t="s">
        <v>191</v>
      </c>
      <c r="C62" s="40" t="s">
        <v>12</v>
      </c>
      <c r="D62" s="126"/>
      <c r="E62" s="127"/>
      <c r="F62" s="101">
        <v>0</v>
      </c>
      <c r="G62" s="137">
        <v>-10</v>
      </c>
      <c r="H62" s="127">
        <v>625.4</v>
      </c>
      <c r="I62" s="58">
        <v>-6254</v>
      </c>
    </row>
    <row r="63" spans="1:9" s="7" customFormat="1" ht="15.75" thickBot="1" x14ac:dyDescent="0.3">
      <c r="A63" s="40">
        <v>353</v>
      </c>
      <c r="B63" s="54" t="s">
        <v>192</v>
      </c>
      <c r="C63" s="40" t="s">
        <v>12</v>
      </c>
      <c r="D63" s="126"/>
      <c r="E63" s="127"/>
      <c r="F63" s="101">
        <v>0</v>
      </c>
      <c r="G63" s="137">
        <v>-38</v>
      </c>
      <c r="H63" s="127">
        <v>904.3</v>
      </c>
      <c r="I63" s="58">
        <v>-34363.4</v>
      </c>
    </row>
    <row r="64" spans="1:9" s="7" customFormat="1" ht="15.75" thickBot="1" x14ac:dyDescent="0.3">
      <c r="A64" s="51"/>
      <c r="B64" s="52" t="s">
        <v>15</v>
      </c>
      <c r="C64" s="53"/>
      <c r="D64" s="126"/>
      <c r="E64" s="127"/>
      <c r="F64" s="133">
        <v>0</v>
      </c>
      <c r="G64" s="137"/>
      <c r="H64" s="127"/>
      <c r="I64" s="128">
        <v>-52262.200000000004</v>
      </c>
    </row>
    <row r="65" spans="1:9" s="7" customFormat="1" ht="15" x14ac:dyDescent="0.25">
      <c r="A65" s="55"/>
      <c r="B65" s="56"/>
      <c r="C65" s="57"/>
      <c r="D65" s="126"/>
      <c r="E65" s="127"/>
      <c r="F65" s="101"/>
      <c r="G65" s="137"/>
      <c r="H65" s="127"/>
      <c r="I65" s="58"/>
    </row>
    <row r="66" spans="1:9" s="7" customFormat="1" ht="15" x14ac:dyDescent="0.25">
      <c r="A66" s="51"/>
      <c r="B66" s="52" t="s">
        <v>193</v>
      </c>
      <c r="C66" s="53"/>
      <c r="D66" s="126"/>
      <c r="E66" s="127"/>
      <c r="F66" s="101"/>
      <c r="G66" s="137"/>
      <c r="H66" s="127"/>
      <c r="I66" s="58"/>
    </row>
    <row r="67" spans="1:9" s="7" customFormat="1" ht="15" x14ac:dyDescent="0.25">
      <c r="A67" s="40">
        <v>354</v>
      </c>
      <c r="B67" s="54" t="s">
        <v>194</v>
      </c>
      <c r="C67" s="40" t="s">
        <v>8</v>
      </c>
      <c r="D67" s="126"/>
      <c r="E67" s="127"/>
      <c r="F67" s="101">
        <v>0</v>
      </c>
      <c r="G67" s="137">
        <v>-25</v>
      </c>
      <c r="H67" s="127">
        <v>90.4</v>
      </c>
      <c r="I67" s="58">
        <v>-2260</v>
      </c>
    </row>
    <row r="68" spans="1:9" s="7" customFormat="1" ht="15" x14ac:dyDescent="0.25">
      <c r="A68" s="40">
        <v>355</v>
      </c>
      <c r="B68" s="54" t="s">
        <v>195</v>
      </c>
      <c r="C68" s="40" t="s">
        <v>8</v>
      </c>
      <c r="D68" s="126"/>
      <c r="E68" s="127"/>
      <c r="F68" s="101">
        <v>0</v>
      </c>
      <c r="G68" s="137">
        <v>-2</v>
      </c>
      <c r="H68" s="127">
        <v>180.9</v>
      </c>
      <c r="I68" s="58">
        <v>-361.8</v>
      </c>
    </row>
    <row r="69" spans="1:9" s="7" customFormat="1" ht="15" x14ac:dyDescent="0.25">
      <c r="A69" s="40">
        <v>356</v>
      </c>
      <c r="B69" s="54" t="s">
        <v>196</v>
      </c>
      <c r="C69" s="40" t="s">
        <v>8</v>
      </c>
      <c r="D69" s="126"/>
      <c r="E69" s="127"/>
      <c r="F69" s="101">
        <v>0</v>
      </c>
      <c r="G69" s="137">
        <v>-1</v>
      </c>
      <c r="H69" s="127">
        <v>96.9</v>
      </c>
      <c r="I69" s="58">
        <v>-96.9</v>
      </c>
    </row>
    <row r="70" spans="1:9" s="7" customFormat="1" ht="15" x14ac:dyDescent="0.25">
      <c r="A70" s="40">
        <v>357</v>
      </c>
      <c r="B70" s="54" t="s">
        <v>197</v>
      </c>
      <c r="C70" s="40" t="s">
        <v>8</v>
      </c>
      <c r="D70" s="126"/>
      <c r="E70" s="127"/>
      <c r="F70" s="101">
        <v>0</v>
      </c>
      <c r="G70" s="137">
        <v>-7</v>
      </c>
      <c r="H70" s="127">
        <v>180.9</v>
      </c>
      <c r="I70" s="58">
        <v>-1266.3</v>
      </c>
    </row>
    <row r="71" spans="1:9" s="7" customFormat="1" ht="15.75" thickBot="1" x14ac:dyDescent="0.3">
      <c r="A71" s="40">
        <v>358</v>
      </c>
      <c r="B71" s="54" t="s">
        <v>198</v>
      </c>
      <c r="C71" s="40" t="s">
        <v>8</v>
      </c>
      <c r="D71" s="126"/>
      <c r="E71" s="127"/>
      <c r="F71" s="101">
        <v>0</v>
      </c>
      <c r="G71" s="137">
        <v>-3</v>
      </c>
      <c r="H71" s="127">
        <v>1238</v>
      </c>
      <c r="I71" s="58">
        <v>-3714</v>
      </c>
    </row>
    <row r="72" spans="1:9" s="7" customFormat="1" ht="15.75" thickBot="1" x14ac:dyDescent="0.3">
      <c r="A72" s="51"/>
      <c r="B72" s="52" t="s">
        <v>199</v>
      </c>
      <c r="C72" s="53"/>
      <c r="D72" s="126"/>
      <c r="E72" s="127"/>
      <c r="F72" s="133">
        <v>0</v>
      </c>
      <c r="G72" s="137"/>
      <c r="H72" s="127"/>
      <c r="I72" s="128">
        <v>-7699</v>
      </c>
    </row>
    <row r="73" spans="1:9" s="7" customFormat="1" ht="15" x14ac:dyDescent="0.25">
      <c r="A73" s="55"/>
      <c r="B73" s="56"/>
      <c r="C73" s="57"/>
      <c r="D73" s="126"/>
      <c r="E73" s="127"/>
      <c r="F73" s="101"/>
      <c r="G73" s="137"/>
      <c r="H73" s="127"/>
      <c r="I73" s="58"/>
    </row>
    <row r="74" spans="1:9" s="7" customFormat="1" ht="15" x14ac:dyDescent="0.25">
      <c r="A74" s="51"/>
      <c r="B74" s="52" t="s">
        <v>200</v>
      </c>
      <c r="C74" s="53"/>
      <c r="D74" s="126"/>
      <c r="E74" s="127"/>
      <c r="F74" s="101"/>
      <c r="G74" s="137"/>
      <c r="H74" s="127"/>
      <c r="I74" s="58"/>
    </row>
    <row r="75" spans="1:9" s="7" customFormat="1" ht="15" x14ac:dyDescent="0.25">
      <c r="A75" s="40">
        <v>359</v>
      </c>
      <c r="B75" s="54" t="s">
        <v>201</v>
      </c>
      <c r="C75" s="40" t="s">
        <v>8</v>
      </c>
      <c r="D75" s="126"/>
      <c r="E75" s="127"/>
      <c r="F75" s="101">
        <v>0</v>
      </c>
      <c r="G75" s="137">
        <v>-1</v>
      </c>
      <c r="H75" s="127">
        <v>5553.1</v>
      </c>
      <c r="I75" s="58">
        <v>-5553.1</v>
      </c>
    </row>
    <row r="76" spans="1:9" s="7" customFormat="1" ht="15.75" thickBot="1" x14ac:dyDescent="0.3">
      <c r="A76" s="40">
        <v>360</v>
      </c>
      <c r="B76" s="54" t="s">
        <v>202</v>
      </c>
      <c r="C76" s="40" t="s">
        <v>8</v>
      </c>
      <c r="D76" s="126"/>
      <c r="E76" s="127"/>
      <c r="F76" s="101">
        <v>0</v>
      </c>
      <c r="G76" s="137">
        <v>-1</v>
      </c>
      <c r="H76" s="127">
        <v>3054.3</v>
      </c>
      <c r="I76" s="58">
        <v>-3054.3</v>
      </c>
    </row>
    <row r="77" spans="1:9" s="7" customFormat="1" ht="15.75" thickBot="1" x14ac:dyDescent="0.3">
      <c r="A77" s="51"/>
      <c r="B77" s="52" t="s">
        <v>203</v>
      </c>
      <c r="C77" s="53"/>
      <c r="D77" s="126"/>
      <c r="E77" s="127"/>
      <c r="F77" s="133">
        <v>0</v>
      </c>
      <c r="G77" s="137"/>
      <c r="H77" s="127"/>
      <c r="I77" s="128">
        <v>-8607.4000000000015</v>
      </c>
    </row>
    <row r="78" spans="1:9" s="7" customFormat="1" ht="15" x14ac:dyDescent="0.25">
      <c r="A78" s="55"/>
      <c r="B78" s="56"/>
      <c r="C78" s="57"/>
      <c r="D78" s="126"/>
      <c r="E78" s="127"/>
      <c r="F78" s="101"/>
      <c r="G78" s="137"/>
      <c r="H78" s="127"/>
      <c r="I78" s="58"/>
    </row>
    <row r="79" spans="1:9" s="7" customFormat="1" ht="15" x14ac:dyDescent="0.25">
      <c r="A79" s="51"/>
      <c r="B79" s="52" t="s">
        <v>204</v>
      </c>
      <c r="C79" s="53"/>
      <c r="D79" s="126"/>
      <c r="E79" s="127"/>
      <c r="F79" s="101"/>
      <c r="G79" s="137"/>
      <c r="H79" s="127"/>
      <c r="I79" s="58"/>
    </row>
    <row r="80" spans="1:9" s="7" customFormat="1" ht="15" x14ac:dyDescent="0.25">
      <c r="A80" s="40">
        <v>361</v>
      </c>
      <c r="B80" s="54" t="s">
        <v>205</v>
      </c>
      <c r="C80" s="40" t="s">
        <v>12</v>
      </c>
      <c r="D80" s="126"/>
      <c r="E80" s="127"/>
      <c r="F80" s="101">
        <v>0</v>
      </c>
      <c r="G80" s="137">
        <v>-46</v>
      </c>
      <c r="H80" s="127">
        <v>2.5</v>
      </c>
      <c r="I80" s="58">
        <v>-115</v>
      </c>
    </row>
    <row r="81" spans="1:9" s="7" customFormat="1" ht="15" x14ac:dyDescent="0.25">
      <c r="A81" s="40">
        <v>362</v>
      </c>
      <c r="B81" s="54" t="s">
        <v>206</v>
      </c>
      <c r="C81" s="40" t="s">
        <v>12</v>
      </c>
      <c r="D81" s="126"/>
      <c r="E81" s="127"/>
      <c r="F81" s="101">
        <v>0</v>
      </c>
      <c r="G81" s="137">
        <v>-50</v>
      </c>
      <c r="H81" s="127">
        <v>1.3</v>
      </c>
      <c r="I81" s="58">
        <v>-65</v>
      </c>
    </row>
    <row r="82" spans="1:9" s="7" customFormat="1" ht="15.75" thickBot="1" x14ac:dyDescent="0.3">
      <c r="A82" s="40">
        <v>363</v>
      </c>
      <c r="B82" s="54" t="s">
        <v>207</v>
      </c>
      <c r="C82" s="40" t="s">
        <v>8</v>
      </c>
      <c r="D82" s="126"/>
      <c r="E82" s="127"/>
      <c r="F82" s="101">
        <v>0</v>
      </c>
      <c r="G82" s="137">
        <v>-20</v>
      </c>
      <c r="H82" s="127">
        <v>389.8</v>
      </c>
      <c r="I82" s="58">
        <v>-7796</v>
      </c>
    </row>
    <row r="83" spans="1:9" s="7" customFormat="1" ht="15.75" thickBot="1" x14ac:dyDescent="0.3">
      <c r="A83" s="51"/>
      <c r="B83" s="52" t="s">
        <v>208</v>
      </c>
      <c r="C83" s="53"/>
      <c r="D83" s="126"/>
      <c r="E83" s="127"/>
      <c r="F83" s="133">
        <v>0</v>
      </c>
      <c r="G83" s="137"/>
      <c r="H83" s="127"/>
      <c r="I83" s="128">
        <v>-7976</v>
      </c>
    </row>
    <row r="84" spans="1:9" s="7" customFormat="1" ht="15" x14ac:dyDescent="0.25">
      <c r="A84" s="55"/>
      <c r="B84" s="56"/>
      <c r="C84" s="57"/>
      <c r="D84" s="126"/>
      <c r="E84" s="127"/>
      <c r="F84" s="101"/>
      <c r="G84" s="137"/>
      <c r="H84" s="127"/>
      <c r="I84" s="58"/>
    </row>
    <row r="85" spans="1:9" s="7" customFormat="1" ht="15" x14ac:dyDescent="0.25">
      <c r="A85" s="51"/>
      <c r="B85" s="52" t="s">
        <v>209</v>
      </c>
      <c r="C85" s="53"/>
      <c r="D85" s="126"/>
      <c r="E85" s="127"/>
      <c r="F85" s="101"/>
      <c r="G85" s="137"/>
      <c r="H85" s="127"/>
      <c r="I85" s="58"/>
    </row>
    <row r="86" spans="1:9" s="7" customFormat="1" ht="15" x14ac:dyDescent="0.25">
      <c r="A86" s="51"/>
      <c r="B86" s="52" t="s">
        <v>16</v>
      </c>
      <c r="C86" s="53"/>
      <c r="D86" s="126"/>
      <c r="E86" s="127"/>
      <c r="F86" s="101"/>
      <c r="G86" s="137"/>
      <c r="H86" s="127"/>
      <c r="I86" s="58"/>
    </row>
    <row r="87" spans="1:9" s="7" customFormat="1" ht="15" x14ac:dyDescent="0.25">
      <c r="A87" s="40">
        <v>611</v>
      </c>
      <c r="B87" s="54" t="s">
        <v>17</v>
      </c>
      <c r="C87" s="40" t="s">
        <v>13</v>
      </c>
      <c r="D87" s="126">
        <v>12</v>
      </c>
      <c r="E87" s="127">
        <v>50.1</v>
      </c>
      <c r="F87" s="101">
        <v>601.20000000000027</v>
      </c>
      <c r="G87" s="137"/>
      <c r="H87" s="127"/>
      <c r="I87" s="58">
        <v>0</v>
      </c>
    </row>
    <row r="88" spans="1:9" s="7" customFormat="1" ht="15" x14ac:dyDescent="0.25">
      <c r="A88" s="40">
        <v>612</v>
      </c>
      <c r="B88" s="54" t="s">
        <v>18</v>
      </c>
      <c r="C88" s="40" t="s">
        <v>14</v>
      </c>
      <c r="D88" s="126">
        <v>2.8200000000071022</v>
      </c>
      <c r="E88" s="127">
        <v>62.1</v>
      </c>
      <c r="F88" s="101">
        <v>175.11999999999989</v>
      </c>
      <c r="G88" s="137"/>
      <c r="H88" s="127"/>
      <c r="I88" s="58">
        <v>0</v>
      </c>
    </row>
    <row r="89" spans="1:9" s="7" customFormat="1" ht="15.75" thickBot="1" x14ac:dyDescent="0.3">
      <c r="A89" s="40">
        <v>613</v>
      </c>
      <c r="B89" s="54" t="s">
        <v>19</v>
      </c>
      <c r="C89" s="40" t="s">
        <v>14</v>
      </c>
      <c r="D89" s="126">
        <v>2.8200000000071022</v>
      </c>
      <c r="E89" s="127">
        <v>78.5</v>
      </c>
      <c r="F89" s="101">
        <v>221.37000000000012</v>
      </c>
      <c r="G89" s="137"/>
      <c r="H89" s="127"/>
      <c r="I89" s="58">
        <v>0</v>
      </c>
    </row>
    <row r="90" spans="1:9" s="7" customFormat="1" ht="15.75" thickBot="1" x14ac:dyDescent="0.3">
      <c r="A90" s="51"/>
      <c r="B90" s="52" t="s">
        <v>20</v>
      </c>
      <c r="C90" s="53"/>
      <c r="D90" s="126"/>
      <c r="E90" s="127"/>
      <c r="F90" s="133">
        <v>997.69000000000028</v>
      </c>
      <c r="G90" s="137"/>
      <c r="H90" s="127"/>
      <c r="I90" s="128">
        <v>0</v>
      </c>
    </row>
    <row r="91" spans="1:9" s="7" customFormat="1" ht="15" x14ac:dyDescent="0.25">
      <c r="A91" s="55"/>
      <c r="B91" s="56"/>
      <c r="C91" s="57"/>
      <c r="D91" s="126"/>
      <c r="E91" s="127"/>
      <c r="F91" s="101"/>
      <c r="G91" s="137"/>
      <c r="H91" s="127"/>
      <c r="I91" s="58"/>
    </row>
    <row r="92" spans="1:9" s="7" customFormat="1" ht="15" x14ac:dyDescent="0.25">
      <c r="A92" s="51"/>
      <c r="B92" s="52" t="s">
        <v>210</v>
      </c>
      <c r="C92" s="53"/>
      <c r="D92" s="126"/>
      <c r="E92" s="127"/>
      <c r="F92" s="101"/>
      <c r="G92" s="137"/>
      <c r="H92" s="127"/>
      <c r="I92" s="58"/>
    </row>
    <row r="93" spans="1:9" s="7" customFormat="1" ht="15" x14ac:dyDescent="0.25">
      <c r="A93" s="51"/>
      <c r="B93" s="52" t="s">
        <v>11</v>
      </c>
      <c r="C93" s="53"/>
      <c r="D93" s="126"/>
      <c r="E93" s="127"/>
      <c r="F93" s="101"/>
      <c r="G93" s="137"/>
      <c r="H93" s="127"/>
      <c r="I93" s="58"/>
    </row>
    <row r="94" spans="1:9" s="7" customFormat="1" ht="24" customHeight="1" thickBot="1" x14ac:dyDescent="0.3">
      <c r="A94" s="40">
        <v>625</v>
      </c>
      <c r="B94" s="54" t="s">
        <v>103</v>
      </c>
      <c r="C94" s="40" t="s">
        <v>12</v>
      </c>
      <c r="D94" s="126"/>
      <c r="E94" s="127"/>
      <c r="F94" s="101">
        <v>0</v>
      </c>
      <c r="G94" s="137">
        <v>-12</v>
      </c>
      <c r="H94" s="127">
        <v>1635.8</v>
      </c>
      <c r="I94" s="58">
        <v>-19629.599999999999</v>
      </c>
    </row>
    <row r="95" spans="1:9" s="7" customFormat="1" ht="15.75" thickBot="1" x14ac:dyDescent="0.3">
      <c r="A95" s="51"/>
      <c r="B95" s="52" t="s">
        <v>15</v>
      </c>
      <c r="C95" s="53"/>
      <c r="D95" s="126"/>
      <c r="E95" s="127"/>
      <c r="F95" s="133">
        <v>0</v>
      </c>
      <c r="G95" s="137"/>
      <c r="H95" s="127"/>
      <c r="I95" s="128">
        <v>-19629.599999999999</v>
      </c>
    </row>
    <row r="96" spans="1:9" s="7" customFormat="1" ht="15" x14ac:dyDescent="0.25">
      <c r="A96" s="55"/>
      <c r="B96" s="56"/>
      <c r="C96" s="57"/>
      <c r="D96" s="126"/>
      <c r="E96" s="127"/>
      <c r="F96" s="101"/>
      <c r="G96" s="137"/>
      <c r="H96" s="127"/>
      <c r="I96" s="58"/>
    </row>
    <row r="97" spans="1:9" s="7" customFormat="1" ht="15" x14ac:dyDescent="0.25">
      <c r="A97" s="51"/>
      <c r="B97" s="52" t="s">
        <v>16</v>
      </c>
      <c r="C97" s="53"/>
      <c r="D97" s="126"/>
      <c r="E97" s="127"/>
      <c r="F97" s="101"/>
      <c r="G97" s="137"/>
      <c r="H97" s="127"/>
      <c r="I97" s="58"/>
    </row>
    <row r="98" spans="1:9" s="7" customFormat="1" ht="15" x14ac:dyDescent="0.25">
      <c r="A98" s="40">
        <v>626</v>
      </c>
      <c r="B98" s="54" t="s">
        <v>17</v>
      </c>
      <c r="C98" s="40" t="s">
        <v>13</v>
      </c>
      <c r="D98" s="126"/>
      <c r="E98" s="127"/>
      <c r="F98" s="101">
        <v>0</v>
      </c>
      <c r="G98" s="137">
        <v>-12</v>
      </c>
      <c r="H98" s="127">
        <v>50.1</v>
      </c>
      <c r="I98" s="58">
        <v>-601.20000000000005</v>
      </c>
    </row>
    <row r="99" spans="1:9" s="7" customFormat="1" ht="15" x14ac:dyDescent="0.25">
      <c r="A99" s="40">
        <v>627</v>
      </c>
      <c r="B99" s="54" t="s">
        <v>18</v>
      </c>
      <c r="C99" s="40" t="s">
        <v>14</v>
      </c>
      <c r="D99" s="126"/>
      <c r="E99" s="127"/>
      <c r="F99" s="101">
        <v>0</v>
      </c>
      <c r="G99" s="137">
        <v>-2.8199999999987999</v>
      </c>
      <c r="H99" s="127">
        <v>62.1</v>
      </c>
      <c r="I99" s="58">
        <v>-175.12</v>
      </c>
    </row>
    <row r="100" spans="1:9" s="7" customFormat="1" ht="15.75" thickBot="1" x14ac:dyDescent="0.3">
      <c r="A100" s="40">
        <v>628</v>
      </c>
      <c r="B100" s="54" t="s">
        <v>19</v>
      </c>
      <c r="C100" s="40" t="s">
        <v>14</v>
      </c>
      <c r="D100" s="126"/>
      <c r="E100" s="127"/>
      <c r="F100" s="101">
        <v>0</v>
      </c>
      <c r="G100" s="137">
        <v>-2.8199999999987999</v>
      </c>
      <c r="H100" s="127">
        <v>78.5</v>
      </c>
      <c r="I100" s="58">
        <v>-221.37</v>
      </c>
    </row>
    <row r="101" spans="1:9" s="7" customFormat="1" ht="15.75" thickBot="1" x14ac:dyDescent="0.3">
      <c r="A101" s="51"/>
      <c r="B101" s="52" t="s">
        <v>20</v>
      </c>
      <c r="C101" s="53"/>
      <c r="D101" s="126"/>
      <c r="E101" s="127"/>
      <c r="F101" s="133">
        <v>0</v>
      </c>
      <c r="G101" s="137"/>
      <c r="H101" s="127"/>
      <c r="I101" s="128">
        <v>-997.69</v>
      </c>
    </row>
    <row r="102" spans="1:9" s="7" customFormat="1" ht="15" x14ac:dyDescent="0.25">
      <c r="A102" s="55"/>
      <c r="B102" s="56"/>
      <c r="C102" s="57"/>
      <c r="D102" s="126"/>
      <c r="E102" s="127"/>
      <c r="F102" s="101"/>
      <c r="G102" s="137"/>
      <c r="H102" s="127"/>
      <c r="I102" s="58"/>
    </row>
    <row r="103" spans="1:9" s="7" customFormat="1" ht="15" x14ac:dyDescent="0.25">
      <c r="A103" s="51"/>
      <c r="B103" s="52" t="s">
        <v>9</v>
      </c>
      <c r="C103" s="53"/>
      <c r="D103" s="126"/>
      <c r="E103" s="127"/>
      <c r="F103" s="101"/>
      <c r="G103" s="137"/>
      <c r="H103" s="127"/>
      <c r="I103" s="58"/>
    </row>
    <row r="104" spans="1:9" s="7" customFormat="1" ht="15" x14ac:dyDescent="0.25">
      <c r="A104" s="40">
        <v>629</v>
      </c>
      <c r="B104" s="54" t="s">
        <v>211</v>
      </c>
      <c r="C104" s="40" t="s">
        <v>12</v>
      </c>
      <c r="D104" s="126"/>
      <c r="E104" s="127"/>
      <c r="F104" s="101">
        <v>0</v>
      </c>
      <c r="G104" s="137">
        <v>-6</v>
      </c>
      <c r="H104" s="127">
        <v>1059.2</v>
      </c>
      <c r="I104" s="58">
        <v>-6355.2</v>
      </c>
    </row>
    <row r="105" spans="1:9" s="7" customFormat="1" ht="23.25" thickBot="1" x14ac:dyDescent="0.3">
      <c r="A105" s="40">
        <v>630</v>
      </c>
      <c r="B105" s="54" t="s">
        <v>110</v>
      </c>
      <c r="C105" s="40" t="s">
        <v>12</v>
      </c>
      <c r="D105" s="126"/>
      <c r="E105" s="127"/>
      <c r="F105" s="101">
        <v>0</v>
      </c>
      <c r="G105" s="137">
        <v>-12</v>
      </c>
      <c r="H105" s="127">
        <v>3679.6</v>
      </c>
      <c r="I105" s="58">
        <v>-44155.199999999997</v>
      </c>
    </row>
    <row r="106" spans="1:9" s="7" customFormat="1" ht="15.75" thickBot="1" x14ac:dyDescent="0.3">
      <c r="A106" s="51"/>
      <c r="B106" s="52" t="s">
        <v>10</v>
      </c>
      <c r="C106" s="53"/>
      <c r="D106" s="126"/>
      <c r="E106" s="127"/>
      <c r="F106" s="133">
        <v>0</v>
      </c>
      <c r="G106" s="137"/>
      <c r="H106" s="127"/>
      <c r="I106" s="128">
        <v>-50510.399999999994</v>
      </c>
    </row>
    <row r="107" spans="1:9" s="7" customFormat="1" ht="15" x14ac:dyDescent="0.25">
      <c r="A107" s="55"/>
      <c r="B107" s="56"/>
      <c r="C107" s="57"/>
      <c r="D107" s="126"/>
      <c r="E107" s="127"/>
      <c r="F107" s="101"/>
      <c r="G107" s="137"/>
      <c r="H107" s="127"/>
      <c r="I107" s="58"/>
    </row>
    <row r="108" spans="1:9" s="7" customFormat="1" ht="15" x14ac:dyDescent="0.25">
      <c r="A108" s="51"/>
      <c r="B108" s="52" t="s">
        <v>40</v>
      </c>
      <c r="C108" s="53"/>
      <c r="D108" s="126"/>
      <c r="E108" s="127"/>
      <c r="F108" s="101"/>
      <c r="G108" s="137"/>
      <c r="H108" s="127"/>
      <c r="I108" s="58"/>
    </row>
    <row r="109" spans="1:9" s="7" customFormat="1" ht="26.25" customHeight="1" thickBot="1" x14ac:dyDescent="0.3">
      <c r="A109" s="40">
        <v>631</v>
      </c>
      <c r="B109" s="54" t="s">
        <v>51</v>
      </c>
      <c r="C109" s="40" t="s">
        <v>52</v>
      </c>
      <c r="D109" s="126"/>
      <c r="E109" s="127"/>
      <c r="F109" s="101">
        <v>0</v>
      </c>
      <c r="G109" s="137">
        <v>-1</v>
      </c>
      <c r="H109" s="127">
        <v>2063.3000000000002</v>
      </c>
      <c r="I109" s="58">
        <v>-2063.3000000000002</v>
      </c>
    </row>
    <row r="110" spans="1:9" s="7" customFormat="1" ht="15.75" thickBot="1" x14ac:dyDescent="0.3">
      <c r="A110" s="51"/>
      <c r="B110" s="52" t="s">
        <v>43</v>
      </c>
      <c r="C110" s="53"/>
      <c r="D110" s="126"/>
      <c r="E110" s="127"/>
      <c r="F110" s="133">
        <v>0</v>
      </c>
      <c r="G110" s="137"/>
      <c r="H110" s="127"/>
      <c r="I110" s="128">
        <v>-2063.3000000000002</v>
      </c>
    </row>
    <row r="111" spans="1:9" s="7" customFormat="1" ht="15" x14ac:dyDescent="0.25">
      <c r="A111" s="55"/>
      <c r="B111" s="56"/>
      <c r="C111" s="57"/>
      <c r="D111" s="126"/>
      <c r="E111" s="127"/>
      <c r="F111" s="101"/>
      <c r="G111" s="137"/>
      <c r="H111" s="127"/>
      <c r="I111" s="58"/>
    </row>
    <row r="112" spans="1:9" s="7" customFormat="1" ht="15" x14ac:dyDescent="0.25">
      <c r="A112" s="51"/>
      <c r="B112" s="52" t="s">
        <v>212</v>
      </c>
      <c r="C112" s="53"/>
      <c r="D112" s="126"/>
      <c r="E112" s="127"/>
      <c r="F112" s="101"/>
      <c r="G112" s="137"/>
      <c r="H112" s="127"/>
      <c r="I112" s="58"/>
    </row>
    <row r="113" spans="1:9" s="7" customFormat="1" ht="15" x14ac:dyDescent="0.25">
      <c r="A113" s="51"/>
      <c r="B113" s="52" t="s">
        <v>11</v>
      </c>
      <c r="C113" s="53"/>
      <c r="D113" s="126"/>
      <c r="E113" s="127"/>
      <c r="F113" s="101"/>
      <c r="G113" s="137"/>
      <c r="H113" s="127"/>
      <c r="I113" s="58"/>
    </row>
    <row r="114" spans="1:9" s="7" customFormat="1" ht="15" x14ac:dyDescent="0.25">
      <c r="A114" s="40">
        <v>698</v>
      </c>
      <c r="B114" s="54" t="s">
        <v>186</v>
      </c>
      <c r="C114" s="40" t="s">
        <v>12</v>
      </c>
      <c r="D114" s="126"/>
      <c r="E114" s="127"/>
      <c r="F114" s="101">
        <v>0</v>
      </c>
      <c r="G114" s="137">
        <v>-150</v>
      </c>
      <c r="H114" s="127">
        <v>8.9</v>
      </c>
      <c r="I114" s="58">
        <v>-1335</v>
      </c>
    </row>
    <row r="115" spans="1:9" s="7" customFormat="1" ht="15" x14ac:dyDescent="0.25">
      <c r="A115" s="40">
        <v>699</v>
      </c>
      <c r="B115" s="54" t="s">
        <v>213</v>
      </c>
      <c r="C115" s="40" t="s">
        <v>12</v>
      </c>
      <c r="D115" s="126"/>
      <c r="E115" s="127"/>
      <c r="F115" s="101">
        <v>0</v>
      </c>
      <c r="G115" s="137">
        <v>-8</v>
      </c>
      <c r="H115" s="127">
        <v>436.8</v>
      </c>
      <c r="I115" s="58">
        <v>-3494.4</v>
      </c>
    </row>
    <row r="116" spans="1:9" s="7" customFormat="1" ht="15" x14ac:dyDescent="0.25">
      <c r="A116" s="40">
        <v>700</v>
      </c>
      <c r="B116" s="54" t="s">
        <v>188</v>
      </c>
      <c r="C116" s="40" t="s">
        <v>8</v>
      </c>
      <c r="D116" s="126"/>
      <c r="E116" s="127"/>
      <c r="F116" s="101">
        <v>0</v>
      </c>
      <c r="G116" s="137">
        <v>-4</v>
      </c>
      <c r="H116" s="127">
        <v>135.1</v>
      </c>
      <c r="I116" s="58">
        <v>-540.4</v>
      </c>
    </row>
    <row r="117" spans="1:9" s="7" customFormat="1" ht="15" x14ac:dyDescent="0.25">
      <c r="A117" s="40">
        <v>701</v>
      </c>
      <c r="B117" s="54" t="s">
        <v>189</v>
      </c>
      <c r="C117" s="40" t="s">
        <v>8</v>
      </c>
      <c r="D117" s="126"/>
      <c r="E117" s="127"/>
      <c r="F117" s="101">
        <v>0</v>
      </c>
      <c r="G117" s="137">
        <v>-4</v>
      </c>
      <c r="H117" s="127">
        <v>40.700000000000003</v>
      </c>
      <c r="I117" s="58">
        <v>-162.80000000000001</v>
      </c>
    </row>
    <row r="118" spans="1:9" s="7" customFormat="1" ht="15" x14ac:dyDescent="0.25">
      <c r="A118" s="40">
        <v>702</v>
      </c>
      <c r="B118" s="54" t="s">
        <v>214</v>
      </c>
      <c r="C118" s="40" t="s">
        <v>12</v>
      </c>
      <c r="D118" s="126"/>
      <c r="E118" s="127"/>
      <c r="F118" s="101">
        <v>0</v>
      </c>
      <c r="G118" s="137">
        <v>-71</v>
      </c>
      <c r="H118" s="127">
        <v>26.7</v>
      </c>
      <c r="I118" s="58">
        <v>-1895.7</v>
      </c>
    </row>
    <row r="119" spans="1:9" s="7" customFormat="1" ht="15" x14ac:dyDescent="0.25">
      <c r="A119" s="40">
        <v>703</v>
      </c>
      <c r="B119" s="54" t="s">
        <v>190</v>
      </c>
      <c r="C119" s="40" t="s">
        <v>12</v>
      </c>
      <c r="D119" s="126"/>
      <c r="E119" s="127"/>
      <c r="F119" s="101">
        <v>0</v>
      </c>
      <c r="G119" s="137">
        <v>-10</v>
      </c>
      <c r="H119" s="127">
        <v>67.400000000000006</v>
      </c>
      <c r="I119" s="58">
        <v>-674</v>
      </c>
    </row>
    <row r="120" spans="1:9" s="7" customFormat="1" ht="15" x14ac:dyDescent="0.25">
      <c r="A120" s="40">
        <v>704</v>
      </c>
      <c r="B120" s="54" t="s">
        <v>191</v>
      </c>
      <c r="C120" s="40" t="s">
        <v>12</v>
      </c>
      <c r="D120" s="126"/>
      <c r="E120" s="127"/>
      <c r="F120" s="101">
        <v>0</v>
      </c>
      <c r="G120" s="137">
        <v>-10</v>
      </c>
      <c r="H120" s="127">
        <v>625.4</v>
      </c>
      <c r="I120" s="58">
        <v>-6254</v>
      </c>
    </row>
    <row r="121" spans="1:9" s="7" customFormat="1" ht="15" x14ac:dyDescent="0.25">
      <c r="A121" s="40">
        <v>705</v>
      </c>
      <c r="B121" s="54" t="s">
        <v>192</v>
      </c>
      <c r="C121" s="40" t="s">
        <v>12</v>
      </c>
      <c r="D121" s="126"/>
      <c r="E121" s="127"/>
      <c r="F121" s="101">
        <v>0</v>
      </c>
      <c r="G121" s="137">
        <v>-12</v>
      </c>
      <c r="H121" s="127">
        <v>904.3</v>
      </c>
      <c r="I121" s="58">
        <v>-10851.6</v>
      </c>
    </row>
    <row r="122" spans="1:9" s="7" customFormat="1" ht="15" x14ac:dyDescent="0.25">
      <c r="A122" s="40">
        <v>706</v>
      </c>
      <c r="B122" s="54" t="s">
        <v>215</v>
      </c>
      <c r="C122" s="40" t="s">
        <v>12</v>
      </c>
      <c r="D122" s="126"/>
      <c r="E122" s="127"/>
      <c r="F122" s="101">
        <v>0</v>
      </c>
      <c r="G122" s="137">
        <v>-130</v>
      </c>
      <c r="H122" s="127">
        <v>896.7</v>
      </c>
      <c r="I122" s="58">
        <v>-116571</v>
      </c>
    </row>
    <row r="123" spans="1:9" s="7" customFormat="1" ht="15.75" thickBot="1" x14ac:dyDescent="0.3">
      <c r="A123" s="40">
        <v>707</v>
      </c>
      <c r="B123" s="54" t="s">
        <v>216</v>
      </c>
      <c r="C123" s="40" t="s">
        <v>12</v>
      </c>
      <c r="D123" s="126"/>
      <c r="E123" s="127"/>
      <c r="F123" s="101">
        <v>0</v>
      </c>
      <c r="G123" s="137">
        <v>-71</v>
      </c>
      <c r="H123" s="127">
        <v>54.8</v>
      </c>
      <c r="I123" s="58">
        <v>-3890.8</v>
      </c>
    </row>
    <row r="124" spans="1:9" s="7" customFormat="1" ht="15.75" thickBot="1" x14ac:dyDescent="0.3">
      <c r="A124" s="51"/>
      <c r="B124" s="52" t="s">
        <v>15</v>
      </c>
      <c r="C124" s="53"/>
      <c r="D124" s="126"/>
      <c r="E124" s="127"/>
      <c r="F124" s="133">
        <v>0</v>
      </c>
      <c r="G124" s="137"/>
      <c r="H124" s="127"/>
      <c r="I124" s="128">
        <v>-145669.69999999998</v>
      </c>
    </row>
    <row r="125" spans="1:9" s="7" customFormat="1" ht="15" x14ac:dyDescent="0.25">
      <c r="A125" s="55"/>
      <c r="B125" s="56"/>
      <c r="C125" s="57"/>
      <c r="D125" s="126"/>
      <c r="E125" s="127"/>
      <c r="F125" s="101"/>
      <c r="G125" s="137"/>
      <c r="H125" s="127"/>
      <c r="I125" s="58"/>
    </row>
    <row r="126" spans="1:9" s="7" customFormat="1" ht="15" x14ac:dyDescent="0.25">
      <c r="A126" s="51"/>
      <c r="B126" s="52" t="s">
        <v>193</v>
      </c>
      <c r="C126" s="53"/>
      <c r="D126" s="126"/>
      <c r="E126" s="127"/>
      <c r="F126" s="101"/>
      <c r="G126" s="137"/>
      <c r="H126" s="127"/>
      <c r="I126" s="58"/>
    </row>
    <row r="127" spans="1:9" s="7" customFormat="1" ht="15" x14ac:dyDescent="0.25">
      <c r="A127" s="40">
        <v>708</v>
      </c>
      <c r="B127" s="54" t="s">
        <v>217</v>
      </c>
      <c r="C127" s="40" t="s">
        <v>8</v>
      </c>
      <c r="D127" s="126"/>
      <c r="E127" s="127"/>
      <c r="F127" s="101">
        <v>0</v>
      </c>
      <c r="G127" s="137">
        <v>-25</v>
      </c>
      <c r="H127" s="127">
        <v>34.4</v>
      </c>
      <c r="I127" s="58">
        <v>-860</v>
      </c>
    </row>
    <row r="128" spans="1:9" s="7" customFormat="1" ht="15" x14ac:dyDescent="0.25">
      <c r="A128" s="40">
        <v>709</v>
      </c>
      <c r="B128" s="54" t="s">
        <v>218</v>
      </c>
      <c r="C128" s="40" t="s">
        <v>8</v>
      </c>
      <c r="D128" s="126"/>
      <c r="E128" s="127"/>
      <c r="F128" s="101">
        <v>0</v>
      </c>
      <c r="G128" s="137">
        <v>-2</v>
      </c>
      <c r="H128" s="127">
        <v>1319.6</v>
      </c>
      <c r="I128" s="58">
        <v>-2639.2</v>
      </c>
    </row>
    <row r="129" spans="1:9" s="7" customFormat="1" ht="15" x14ac:dyDescent="0.25">
      <c r="A129" s="40">
        <v>710</v>
      </c>
      <c r="B129" s="54" t="s">
        <v>219</v>
      </c>
      <c r="C129" s="40" t="s">
        <v>8</v>
      </c>
      <c r="D129" s="126"/>
      <c r="E129" s="127"/>
      <c r="F129" s="101">
        <v>0</v>
      </c>
      <c r="G129" s="137">
        <v>-1</v>
      </c>
      <c r="H129" s="127">
        <v>56</v>
      </c>
      <c r="I129" s="58">
        <v>-56</v>
      </c>
    </row>
    <row r="130" spans="1:9" s="7" customFormat="1" ht="15" x14ac:dyDescent="0.25">
      <c r="A130" s="40">
        <v>711</v>
      </c>
      <c r="B130" s="54" t="s">
        <v>220</v>
      </c>
      <c r="C130" s="40" t="s">
        <v>8</v>
      </c>
      <c r="D130" s="126"/>
      <c r="E130" s="127"/>
      <c r="F130" s="101">
        <v>0</v>
      </c>
      <c r="G130" s="137">
        <v>-7</v>
      </c>
      <c r="H130" s="127">
        <v>28</v>
      </c>
      <c r="I130" s="58">
        <v>-196</v>
      </c>
    </row>
    <row r="131" spans="1:9" s="7" customFormat="1" ht="15" x14ac:dyDescent="0.25">
      <c r="A131" s="40">
        <v>712</v>
      </c>
      <c r="B131" s="54" t="s">
        <v>221</v>
      </c>
      <c r="C131" s="40" t="s">
        <v>8</v>
      </c>
      <c r="D131" s="126"/>
      <c r="E131" s="127"/>
      <c r="F131" s="101">
        <v>0</v>
      </c>
      <c r="G131" s="137">
        <v>-3</v>
      </c>
      <c r="H131" s="127">
        <v>249.7</v>
      </c>
      <c r="I131" s="58">
        <v>-749.1</v>
      </c>
    </row>
    <row r="132" spans="1:9" s="7" customFormat="1" ht="15" x14ac:dyDescent="0.25">
      <c r="A132" s="40">
        <v>713</v>
      </c>
      <c r="B132" s="54" t="s">
        <v>195</v>
      </c>
      <c r="C132" s="40" t="s">
        <v>8</v>
      </c>
      <c r="D132" s="126"/>
      <c r="E132" s="127"/>
      <c r="F132" s="101">
        <v>0</v>
      </c>
      <c r="G132" s="137">
        <v>-8</v>
      </c>
      <c r="H132" s="127">
        <v>180.9</v>
      </c>
      <c r="I132" s="58">
        <v>-1447.2</v>
      </c>
    </row>
    <row r="133" spans="1:9" s="7" customFormat="1" ht="15" x14ac:dyDescent="0.25">
      <c r="A133" s="40">
        <v>714</v>
      </c>
      <c r="B133" s="54" t="s">
        <v>222</v>
      </c>
      <c r="C133" s="40" t="s">
        <v>8</v>
      </c>
      <c r="D133" s="126"/>
      <c r="E133" s="127"/>
      <c r="F133" s="101">
        <v>0</v>
      </c>
      <c r="G133" s="137">
        <v>-13</v>
      </c>
      <c r="H133" s="127">
        <v>42</v>
      </c>
      <c r="I133" s="58">
        <v>-546</v>
      </c>
    </row>
    <row r="134" spans="1:9" s="7" customFormat="1" ht="15" x14ac:dyDescent="0.25">
      <c r="A134" s="40">
        <v>715</v>
      </c>
      <c r="B134" s="54" t="s">
        <v>196</v>
      </c>
      <c r="C134" s="40" t="s">
        <v>8</v>
      </c>
      <c r="D134" s="126"/>
      <c r="E134" s="127"/>
      <c r="F134" s="101">
        <v>0</v>
      </c>
      <c r="G134" s="137">
        <v>-8</v>
      </c>
      <c r="H134" s="127">
        <v>96.9</v>
      </c>
      <c r="I134" s="58">
        <v>-775.2</v>
      </c>
    </row>
    <row r="135" spans="1:9" s="7" customFormat="1" ht="15" x14ac:dyDescent="0.25">
      <c r="A135" s="40">
        <v>716</v>
      </c>
      <c r="B135" s="54" t="s">
        <v>223</v>
      </c>
      <c r="C135" s="40" t="s">
        <v>8</v>
      </c>
      <c r="D135" s="126"/>
      <c r="E135" s="127"/>
      <c r="F135" s="101">
        <v>0</v>
      </c>
      <c r="G135" s="137">
        <v>-13</v>
      </c>
      <c r="H135" s="127">
        <v>28</v>
      </c>
      <c r="I135" s="58">
        <v>-364</v>
      </c>
    </row>
    <row r="136" spans="1:9" s="7" customFormat="1" ht="15" x14ac:dyDescent="0.25">
      <c r="A136" s="40">
        <v>717</v>
      </c>
      <c r="B136" s="54" t="s">
        <v>197</v>
      </c>
      <c r="C136" s="40" t="s">
        <v>8</v>
      </c>
      <c r="D136" s="126"/>
      <c r="E136" s="127"/>
      <c r="F136" s="101">
        <v>0</v>
      </c>
      <c r="G136" s="137">
        <v>-8</v>
      </c>
      <c r="H136" s="127">
        <v>180.9</v>
      </c>
      <c r="I136" s="58">
        <v>-1447.2</v>
      </c>
    </row>
    <row r="137" spans="1:9" s="7" customFormat="1" ht="15" x14ac:dyDescent="0.25">
      <c r="A137" s="40">
        <v>718</v>
      </c>
      <c r="B137" s="54" t="s">
        <v>224</v>
      </c>
      <c r="C137" s="40" t="s">
        <v>12</v>
      </c>
      <c r="D137" s="126"/>
      <c r="E137" s="127"/>
      <c r="F137" s="101">
        <v>0</v>
      </c>
      <c r="G137" s="137">
        <v>-90</v>
      </c>
      <c r="H137" s="127">
        <v>15.3</v>
      </c>
      <c r="I137" s="58">
        <v>-1377</v>
      </c>
    </row>
    <row r="138" spans="1:9" s="7" customFormat="1" ht="15" x14ac:dyDescent="0.25">
      <c r="A138" s="40">
        <v>719</v>
      </c>
      <c r="B138" s="54" t="s">
        <v>225</v>
      </c>
      <c r="C138" s="40" t="s">
        <v>8</v>
      </c>
      <c r="D138" s="126"/>
      <c r="E138" s="127"/>
      <c r="F138" s="101">
        <v>0</v>
      </c>
      <c r="G138" s="137">
        <v>-1</v>
      </c>
      <c r="H138" s="127">
        <v>915.8</v>
      </c>
      <c r="I138" s="58">
        <v>-915.8</v>
      </c>
    </row>
    <row r="139" spans="1:9" s="7" customFormat="1" ht="15" x14ac:dyDescent="0.25">
      <c r="A139" s="40">
        <v>720</v>
      </c>
      <c r="B139" s="54" t="s">
        <v>226</v>
      </c>
      <c r="C139" s="40" t="s">
        <v>8</v>
      </c>
      <c r="D139" s="126"/>
      <c r="E139" s="127"/>
      <c r="F139" s="101">
        <v>0</v>
      </c>
      <c r="G139" s="137">
        <v>-7</v>
      </c>
      <c r="H139" s="127">
        <v>19.100000000000001</v>
      </c>
      <c r="I139" s="58">
        <v>-133.69999999999999</v>
      </c>
    </row>
    <row r="140" spans="1:9" s="7" customFormat="1" ht="15" x14ac:dyDescent="0.25">
      <c r="A140" s="40">
        <v>721</v>
      </c>
      <c r="B140" s="54" t="s">
        <v>227</v>
      </c>
      <c r="C140" s="40" t="s">
        <v>8</v>
      </c>
      <c r="D140" s="126"/>
      <c r="E140" s="127"/>
      <c r="F140" s="101">
        <v>0</v>
      </c>
      <c r="G140" s="137">
        <v>-3</v>
      </c>
      <c r="H140" s="127">
        <v>166.8</v>
      </c>
      <c r="I140" s="58">
        <v>-500.4</v>
      </c>
    </row>
    <row r="141" spans="1:9" s="7" customFormat="1" ht="15" x14ac:dyDescent="0.25">
      <c r="A141" s="40">
        <v>722</v>
      </c>
      <c r="B141" s="54" t="s">
        <v>228</v>
      </c>
      <c r="C141" s="40" t="s">
        <v>12</v>
      </c>
      <c r="D141" s="126"/>
      <c r="E141" s="127"/>
      <c r="F141" s="101">
        <v>0</v>
      </c>
      <c r="G141" s="137">
        <v>-231</v>
      </c>
      <c r="H141" s="127">
        <v>56</v>
      </c>
      <c r="I141" s="58">
        <v>-12936</v>
      </c>
    </row>
    <row r="142" spans="1:9" s="7" customFormat="1" ht="15" x14ac:dyDescent="0.25">
      <c r="A142" s="40">
        <v>723</v>
      </c>
      <c r="B142" s="54" t="s">
        <v>229</v>
      </c>
      <c r="C142" s="40" t="s">
        <v>12</v>
      </c>
      <c r="D142" s="126"/>
      <c r="E142" s="127"/>
      <c r="F142" s="101">
        <v>0</v>
      </c>
      <c r="G142" s="137">
        <v>-111</v>
      </c>
      <c r="H142" s="127">
        <v>61.1</v>
      </c>
      <c r="I142" s="58">
        <v>-6782.1</v>
      </c>
    </row>
    <row r="143" spans="1:9" s="7" customFormat="1" ht="15.75" thickBot="1" x14ac:dyDescent="0.3">
      <c r="A143" s="40">
        <v>724</v>
      </c>
      <c r="B143" s="54" t="s">
        <v>198</v>
      </c>
      <c r="C143" s="40" t="s">
        <v>8</v>
      </c>
      <c r="D143" s="126"/>
      <c r="E143" s="127"/>
      <c r="F143" s="101">
        <v>0</v>
      </c>
      <c r="G143" s="137">
        <v>-8</v>
      </c>
      <c r="H143" s="127">
        <v>1238</v>
      </c>
      <c r="I143" s="58">
        <v>-9904</v>
      </c>
    </row>
    <row r="144" spans="1:9" s="7" customFormat="1" ht="15.75" thickBot="1" x14ac:dyDescent="0.3">
      <c r="A144" s="51"/>
      <c r="B144" s="52" t="s">
        <v>199</v>
      </c>
      <c r="C144" s="53"/>
      <c r="D144" s="126"/>
      <c r="E144" s="127"/>
      <c r="F144" s="133">
        <v>0</v>
      </c>
      <c r="G144" s="137"/>
      <c r="H144" s="127"/>
      <c r="I144" s="128">
        <v>-41628.9</v>
      </c>
    </row>
    <row r="145" spans="1:9" s="7" customFormat="1" ht="15" x14ac:dyDescent="0.25">
      <c r="A145" s="55"/>
      <c r="B145" s="56"/>
      <c r="C145" s="57"/>
      <c r="D145" s="126"/>
      <c r="E145" s="127"/>
      <c r="F145" s="101"/>
      <c r="G145" s="137"/>
      <c r="H145" s="127"/>
      <c r="I145" s="58"/>
    </row>
    <row r="146" spans="1:9" s="7" customFormat="1" ht="15" x14ac:dyDescent="0.25">
      <c r="A146" s="51"/>
      <c r="B146" s="52" t="s">
        <v>200</v>
      </c>
      <c r="C146" s="53"/>
      <c r="D146" s="126"/>
      <c r="E146" s="127"/>
      <c r="F146" s="101"/>
      <c r="G146" s="137"/>
      <c r="H146" s="127"/>
      <c r="I146" s="58"/>
    </row>
    <row r="147" spans="1:9" s="7" customFormat="1" ht="15" x14ac:dyDescent="0.25">
      <c r="A147" s="40">
        <v>725</v>
      </c>
      <c r="B147" s="54" t="s">
        <v>201</v>
      </c>
      <c r="C147" s="40" t="s">
        <v>8</v>
      </c>
      <c r="D147" s="126"/>
      <c r="E147" s="127"/>
      <c r="F147" s="101">
        <v>0</v>
      </c>
      <c r="G147" s="137">
        <v>-1</v>
      </c>
      <c r="H147" s="127">
        <v>5553.1</v>
      </c>
      <c r="I147" s="58">
        <v>-5553.1</v>
      </c>
    </row>
    <row r="148" spans="1:9" s="7" customFormat="1" ht="15.75" thickBot="1" x14ac:dyDescent="0.3">
      <c r="A148" s="40">
        <v>726</v>
      </c>
      <c r="B148" s="54" t="s">
        <v>202</v>
      </c>
      <c r="C148" s="40" t="s">
        <v>8</v>
      </c>
      <c r="D148" s="126"/>
      <c r="E148" s="127"/>
      <c r="F148" s="101">
        <v>0</v>
      </c>
      <c r="G148" s="137">
        <v>-1</v>
      </c>
      <c r="H148" s="127">
        <v>3054.3</v>
      </c>
      <c r="I148" s="58">
        <v>-3054.3</v>
      </c>
    </row>
    <row r="149" spans="1:9" s="7" customFormat="1" ht="15.75" thickBot="1" x14ac:dyDescent="0.3">
      <c r="A149" s="51"/>
      <c r="B149" s="52" t="s">
        <v>203</v>
      </c>
      <c r="C149" s="53"/>
      <c r="D149" s="126"/>
      <c r="E149" s="127"/>
      <c r="F149" s="133">
        <v>0</v>
      </c>
      <c r="G149" s="137"/>
      <c r="H149" s="127"/>
      <c r="I149" s="128">
        <v>-8607.4000000000015</v>
      </c>
    </row>
    <row r="150" spans="1:9" s="7" customFormat="1" ht="15" x14ac:dyDescent="0.25">
      <c r="A150" s="55"/>
      <c r="B150" s="56"/>
      <c r="C150" s="57"/>
      <c r="D150" s="126"/>
      <c r="E150" s="127"/>
      <c r="F150" s="101"/>
      <c r="G150" s="137"/>
      <c r="H150" s="127"/>
      <c r="I150" s="58"/>
    </row>
    <row r="151" spans="1:9" s="7" customFormat="1" ht="15" x14ac:dyDescent="0.25">
      <c r="A151" s="51"/>
      <c r="B151" s="52" t="s">
        <v>230</v>
      </c>
      <c r="C151" s="53"/>
      <c r="D151" s="126"/>
      <c r="E151" s="127"/>
      <c r="F151" s="101"/>
      <c r="G151" s="137"/>
      <c r="H151" s="127"/>
      <c r="I151" s="58"/>
    </row>
    <row r="152" spans="1:9" s="7" customFormat="1" ht="15" x14ac:dyDescent="0.25">
      <c r="A152" s="40">
        <v>727</v>
      </c>
      <c r="B152" s="79" t="s">
        <v>231</v>
      </c>
      <c r="C152" s="40" t="s">
        <v>8</v>
      </c>
      <c r="D152" s="126"/>
      <c r="E152" s="127"/>
      <c r="F152" s="101">
        <v>0</v>
      </c>
      <c r="G152" s="137">
        <v>-12</v>
      </c>
      <c r="H152" s="127">
        <v>48.3</v>
      </c>
      <c r="I152" s="58">
        <v>-579.6</v>
      </c>
    </row>
    <row r="153" spans="1:9" s="7" customFormat="1" ht="15" x14ac:dyDescent="0.25">
      <c r="A153" s="40">
        <v>728</v>
      </c>
      <c r="B153" s="79" t="s">
        <v>232</v>
      </c>
      <c r="C153" s="40" t="s">
        <v>233</v>
      </c>
      <c r="D153" s="126"/>
      <c r="E153" s="127"/>
      <c r="F153" s="101">
        <v>0</v>
      </c>
      <c r="G153" s="137">
        <v>-4</v>
      </c>
      <c r="H153" s="127">
        <v>57.3</v>
      </c>
      <c r="I153" s="58">
        <v>-229.2</v>
      </c>
    </row>
    <row r="154" spans="1:9" s="7" customFormat="1" ht="15" x14ac:dyDescent="0.25">
      <c r="A154" s="40">
        <v>729</v>
      </c>
      <c r="B154" s="79" t="s">
        <v>234</v>
      </c>
      <c r="C154" s="40" t="s">
        <v>12</v>
      </c>
      <c r="D154" s="126"/>
      <c r="E154" s="127"/>
      <c r="F154" s="101">
        <v>0</v>
      </c>
      <c r="G154" s="137">
        <v>-260</v>
      </c>
      <c r="H154" s="127">
        <v>2.5</v>
      </c>
      <c r="I154" s="58">
        <v>-650</v>
      </c>
    </row>
    <row r="155" spans="1:9" s="7" customFormat="1" ht="15" x14ac:dyDescent="0.25">
      <c r="A155" s="40">
        <v>730</v>
      </c>
      <c r="B155" s="79" t="s">
        <v>205</v>
      </c>
      <c r="C155" s="40" t="s">
        <v>12</v>
      </c>
      <c r="D155" s="126"/>
      <c r="E155" s="127"/>
      <c r="F155" s="101">
        <v>0</v>
      </c>
      <c r="G155" s="137">
        <v>-20</v>
      </c>
      <c r="H155" s="127">
        <v>3.8</v>
      </c>
      <c r="I155" s="58">
        <v>-76</v>
      </c>
    </row>
    <row r="156" spans="1:9" s="7" customFormat="1" ht="15" x14ac:dyDescent="0.25">
      <c r="A156" s="40">
        <v>731</v>
      </c>
      <c r="B156" s="79" t="s">
        <v>206</v>
      </c>
      <c r="C156" s="40" t="s">
        <v>12</v>
      </c>
      <c r="D156" s="126"/>
      <c r="E156" s="127"/>
      <c r="F156" s="101">
        <v>0</v>
      </c>
      <c r="G156" s="137">
        <v>-150</v>
      </c>
      <c r="H156" s="127">
        <v>2.5</v>
      </c>
      <c r="I156" s="58">
        <v>-375</v>
      </c>
    </row>
    <row r="157" spans="1:9" s="7" customFormat="1" ht="15" x14ac:dyDescent="0.25">
      <c r="A157" s="40">
        <v>732</v>
      </c>
      <c r="B157" s="79" t="s">
        <v>235</v>
      </c>
      <c r="C157" s="40" t="s">
        <v>12</v>
      </c>
      <c r="D157" s="126"/>
      <c r="E157" s="127"/>
      <c r="F157" s="101">
        <v>0</v>
      </c>
      <c r="G157" s="137">
        <v>-60</v>
      </c>
      <c r="H157" s="127">
        <v>19.100000000000001</v>
      </c>
      <c r="I157" s="58">
        <v>-1146</v>
      </c>
    </row>
    <row r="158" spans="1:9" s="7" customFormat="1" ht="15" x14ac:dyDescent="0.25">
      <c r="A158" s="40">
        <v>733</v>
      </c>
      <c r="B158" s="79" t="s">
        <v>236</v>
      </c>
      <c r="C158" s="40" t="s">
        <v>12</v>
      </c>
      <c r="D158" s="126"/>
      <c r="E158" s="127"/>
      <c r="F158" s="101">
        <v>0</v>
      </c>
      <c r="G158" s="137">
        <v>-15</v>
      </c>
      <c r="H158" s="127">
        <v>28</v>
      </c>
      <c r="I158" s="58">
        <v>-420</v>
      </c>
    </row>
    <row r="159" spans="1:9" s="7" customFormat="1" ht="15" x14ac:dyDescent="0.25">
      <c r="A159" s="40">
        <v>734</v>
      </c>
      <c r="B159" s="79" t="s">
        <v>237</v>
      </c>
      <c r="C159" s="40" t="s">
        <v>12</v>
      </c>
      <c r="D159" s="126"/>
      <c r="E159" s="127"/>
      <c r="F159" s="101">
        <v>0</v>
      </c>
      <c r="G159" s="137">
        <v>-60</v>
      </c>
      <c r="H159" s="127">
        <v>15.3</v>
      </c>
      <c r="I159" s="58">
        <v>-918</v>
      </c>
    </row>
    <row r="160" spans="1:9" s="7" customFormat="1" ht="15" x14ac:dyDescent="0.25">
      <c r="A160" s="40">
        <v>735</v>
      </c>
      <c r="B160" s="79" t="s">
        <v>238</v>
      </c>
      <c r="C160" s="40" t="s">
        <v>8</v>
      </c>
      <c r="D160" s="126"/>
      <c r="E160" s="127"/>
      <c r="F160" s="101">
        <v>0</v>
      </c>
      <c r="G160" s="137">
        <v>-1</v>
      </c>
      <c r="H160" s="127">
        <v>81.599999999999994</v>
      </c>
      <c r="I160" s="58">
        <v>-81.599999999999994</v>
      </c>
    </row>
    <row r="161" spans="1:13" s="7" customFormat="1" ht="15" x14ac:dyDescent="0.25">
      <c r="A161" s="40">
        <v>736</v>
      </c>
      <c r="B161" s="79" t="s">
        <v>239</v>
      </c>
      <c r="C161" s="40" t="s">
        <v>8</v>
      </c>
      <c r="D161" s="126"/>
      <c r="E161" s="127"/>
      <c r="F161" s="101">
        <v>0</v>
      </c>
      <c r="G161" s="137">
        <v>-3</v>
      </c>
      <c r="H161" s="127">
        <v>447.1</v>
      </c>
      <c r="I161" s="58">
        <v>-1341.3</v>
      </c>
    </row>
    <row r="162" spans="1:13" s="7" customFormat="1" ht="15" x14ac:dyDescent="0.25">
      <c r="A162" s="40">
        <v>737</v>
      </c>
      <c r="B162" s="79" t="s">
        <v>240</v>
      </c>
      <c r="C162" s="40" t="s">
        <v>8</v>
      </c>
      <c r="D162" s="126"/>
      <c r="E162" s="127"/>
      <c r="F162" s="101">
        <v>0</v>
      </c>
      <c r="G162" s="137">
        <v>-5</v>
      </c>
      <c r="H162" s="127">
        <v>53.5</v>
      </c>
      <c r="I162" s="58">
        <v>-267.5</v>
      </c>
    </row>
    <row r="163" spans="1:13" s="7" customFormat="1" ht="15" x14ac:dyDescent="0.25">
      <c r="A163" s="40">
        <v>738</v>
      </c>
      <c r="B163" s="79" t="s">
        <v>241</v>
      </c>
      <c r="C163" s="40" t="s">
        <v>8</v>
      </c>
      <c r="D163" s="126"/>
      <c r="E163" s="127"/>
      <c r="F163" s="101">
        <v>0</v>
      </c>
      <c r="G163" s="137">
        <v>-6</v>
      </c>
      <c r="H163" s="127">
        <v>33.1</v>
      </c>
      <c r="I163" s="58">
        <v>-198.6</v>
      </c>
    </row>
    <row r="164" spans="1:13" s="7" customFormat="1" ht="15" x14ac:dyDescent="0.25">
      <c r="A164" s="40">
        <v>739</v>
      </c>
      <c r="B164" s="79" t="s">
        <v>242</v>
      </c>
      <c r="C164" s="40" t="s">
        <v>8</v>
      </c>
      <c r="D164" s="126"/>
      <c r="E164" s="127"/>
      <c r="F164" s="101">
        <v>0</v>
      </c>
      <c r="G164" s="137">
        <v>-6</v>
      </c>
      <c r="H164" s="127">
        <v>137.6</v>
      </c>
      <c r="I164" s="58">
        <v>-825.6</v>
      </c>
    </row>
    <row r="165" spans="1:13" s="7" customFormat="1" ht="15" x14ac:dyDescent="0.25">
      <c r="A165" s="40">
        <v>740</v>
      </c>
      <c r="B165" s="79" t="s">
        <v>243</v>
      </c>
      <c r="C165" s="40" t="s">
        <v>8</v>
      </c>
      <c r="D165" s="126"/>
      <c r="E165" s="127"/>
      <c r="F165" s="101">
        <v>0</v>
      </c>
      <c r="G165" s="137">
        <v>-2</v>
      </c>
      <c r="H165" s="127">
        <v>712</v>
      </c>
      <c r="I165" s="58">
        <v>-1424</v>
      </c>
    </row>
    <row r="166" spans="1:13" s="7" customFormat="1" ht="15" x14ac:dyDescent="0.25">
      <c r="A166" s="40">
        <v>741</v>
      </c>
      <c r="B166" s="79" t="s">
        <v>244</v>
      </c>
      <c r="C166" s="40" t="s">
        <v>8</v>
      </c>
      <c r="D166" s="126"/>
      <c r="E166" s="127"/>
      <c r="F166" s="101">
        <v>0</v>
      </c>
      <c r="G166" s="137">
        <v>-1</v>
      </c>
      <c r="H166" s="127">
        <v>189.7</v>
      </c>
      <c r="I166" s="58">
        <v>-189.7</v>
      </c>
    </row>
    <row r="167" spans="1:13" s="7" customFormat="1" ht="15" x14ac:dyDescent="0.25">
      <c r="A167" s="40">
        <v>742</v>
      </c>
      <c r="B167" s="79" t="s">
        <v>245</v>
      </c>
      <c r="C167" s="40" t="s">
        <v>8</v>
      </c>
      <c r="D167" s="126"/>
      <c r="E167" s="127"/>
      <c r="F167" s="101">
        <v>0</v>
      </c>
      <c r="G167" s="137">
        <v>-1</v>
      </c>
      <c r="H167" s="127">
        <v>816.4</v>
      </c>
      <c r="I167" s="58">
        <v>-816.4</v>
      </c>
    </row>
    <row r="168" spans="1:13" s="7" customFormat="1" ht="15" x14ac:dyDescent="0.25">
      <c r="A168" s="40">
        <v>743</v>
      </c>
      <c r="B168" s="79" t="s">
        <v>246</v>
      </c>
      <c r="C168" s="40" t="s">
        <v>8</v>
      </c>
      <c r="D168" s="126"/>
      <c r="E168" s="127"/>
      <c r="F168" s="101">
        <v>0</v>
      </c>
      <c r="G168" s="137">
        <v>-1</v>
      </c>
      <c r="H168" s="127">
        <v>816.4</v>
      </c>
      <c r="I168" s="58">
        <v>-816.4</v>
      </c>
    </row>
    <row r="169" spans="1:13" s="7" customFormat="1" ht="15" x14ac:dyDescent="0.25">
      <c r="A169" s="40">
        <v>744</v>
      </c>
      <c r="B169" s="79" t="s">
        <v>247</v>
      </c>
      <c r="C169" s="40" t="s">
        <v>8</v>
      </c>
      <c r="D169" s="126"/>
      <c r="E169" s="127"/>
      <c r="F169" s="101">
        <v>0</v>
      </c>
      <c r="G169" s="137">
        <v>-6</v>
      </c>
      <c r="H169" s="127">
        <v>61.1</v>
      </c>
      <c r="I169" s="58">
        <v>-366.6</v>
      </c>
    </row>
    <row r="170" spans="1:13" s="7" customFormat="1" ht="15" x14ac:dyDescent="0.25">
      <c r="A170" s="40">
        <v>745</v>
      </c>
      <c r="B170" s="79" t="s">
        <v>248</v>
      </c>
      <c r="C170" s="40" t="s">
        <v>12</v>
      </c>
      <c r="D170" s="126"/>
      <c r="E170" s="127"/>
      <c r="F170" s="101">
        <v>0</v>
      </c>
      <c r="G170" s="137">
        <v>-71</v>
      </c>
      <c r="H170" s="127">
        <v>52.1</v>
      </c>
      <c r="I170" s="58">
        <v>-3699.1</v>
      </c>
    </row>
    <row r="171" spans="1:13" s="7" customFormat="1" ht="15" x14ac:dyDescent="0.25">
      <c r="A171" s="40">
        <v>746</v>
      </c>
      <c r="B171" s="79" t="s">
        <v>249</v>
      </c>
      <c r="C171" s="40" t="s">
        <v>8</v>
      </c>
      <c r="D171" s="126"/>
      <c r="E171" s="127"/>
      <c r="F171" s="101">
        <v>0</v>
      </c>
      <c r="G171" s="137">
        <v>-2</v>
      </c>
      <c r="H171" s="127">
        <v>38.200000000000003</v>
      </c>
      <c r="I171" s="58">
        <v>-76.400000000000006</v>
      </c>
    </row>
    <row r="172" spans="1:13" s="7" customFormat="1" ht="15.75" thickBot="1" x14ac:dyDescent="0.3">
      <c r="A172" s="40">
        <v>747</v>
      </c>
      <c r="B172" s="79" t="s">
        <v>207</v>
      </c>
      <c r="C172" s="40" t="s">
        <v>8</v>
      </c>
      <c r="D172" s="126"/>
      <c r="E172" s="127"/>
      <c r="F172" s="101">
        <v>0</v>
      </c>
      <c r="G172" s="137">
        <v>-9</v>
      </c>
      <c r="H172" s="127">
        <v>389.8</v>
      </c>
      <c r="I172" s="58">
        <v>-3508.2</v>
      </c>
    </row>
    <row r="173" spans="1:13" s="7" customFormat="1" ht="15.75" thickBot="1" x14ac:dyDescent="0.3">
      <c r="A173" s="51"/>
      <c r="B173" s="52" t="s">
        <v>250</v>
      </c>
      <c r="C173" s="53"/>
      <c r="D173" s="126"/>
      <c r="E173" s="127"/>
      <c r="F173" s="133">
        <v>0</v>
      </c>
      <c r="G173" s="137"/>
      <c r="H173" s="127"/>
      <c r="I173" s="128">
        <v>-18005.2</v>
      </c>
    </row>
    <row r="174" spans="1:13" s="7" customFormat="1" ht="15.75" thickBot="1" x14ac:dyDescent="0.3">
      <c r="A174" s="40"/>
      <c r="B174" s="41"/>
      <c r="C174" s="40"/>
      <c r="D174" s="126"/>
      <c r="E174" s="127"/>
      <c r="F174" s="101"/>
      <c r="G174" s="137"/>
      <c r="H174" s="127"/>
      <c r="I174" s="58"/>
    </row>
    <row r="175" spans="1:13" s="24" customFormat="1" ht="21.75" customHeight="1" thickTop="1" thickBot="1" x14ac:dyDescent="0.25">
      <c r="A175" s="85"/>
      <c r="B175" s="86" t="s">
        <v>297</v>
      </c>
      <c r="C175" s="87"/>
      <c r="D175" s="129"/>
      <c r="E175" s="130"/>
      <c r="F175" s="134">
        <v>997.69000000000028</v>
      </c>
      <c r="G175" s="138"/>
      <c r="H175" s="139"/>
      <c r="I175" s="140">
        <v>-1074937.8500000001</v>
      </c>
    </row>
    <row r="176" spans="1:13" ht="26.45" customHeight="1" thickTop="1" thickBot="1" x14ac:dyDescent="0.25">
      <c r="A176" s="96"/>
      <c r="B176" s="97" t="s">
        <v>301</v>
      </c>
      <c r="C176" s="96"/>
      <c r="D176" s="98"/>
      <c r="E176" s="98"/>
      <c r="F176" s="98"/>
      <c r="G176" s="99"/>
      <c r="H176" s="99"/>
      <c r="I176" s="141">
        <v>-1073940.1600000001</v>
      </c>
      <c r="K176" s="27"/>
      <c r="L176" s="27"/>
      <c r="M176" s="27"/>
    </row>
    <row r="177" spans="11:13" ht="26.45" customHeight="1" x14ac:dyDescent="0.2">
      <c r="K177" s="27"/>
      <c r="L177" s="27"/>
      <c r="M177" s="27"/>
    </row>
    <row r="178" spans="11:13" ht="7.5" customHeight="1" x14ac:dyDescent="0.2">
      <c r="K178" s="27"/>
      <c r="L178" s="27"/>
      <c r="M178" s="27"/>
    </row>
    <row r="179" spans="11:13" ht="26.45" customHeight="1" x14ac:dyDescent="0.2">
      <c r="K179" s="27"/>
      <c r="L179" s="27"/>
      <c r="M179" s="27"/>
    </row>
    <row r="180" spans="11:13" ht="26.45" customHeight="1" x14ac:dyDescent="0.2">
      <c r="K180" s="27"/>
      <c r="L180" s="27"/>
      <c r="M180" s="27"/>
    </row>
  </sheetData>
  <mergeCells count="6">
    <mergeCell ref="D7:F7"/>
    <mergeCell ref="G7:I7"/>
    <mergeCell ref="A4:C4"/>
    <mergeCell ref="A5:B5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89" firstPageNumber="0" fitToWidth="0" fitToHeight="0" orientation="landscape" r:id="rId1"/>
  <headerFooter alignWithMargins="0">
    <oddHeader>&amp;CPříloha č.2 k ZL-148-S-Š-SO 2.000</oddHeader>
    <oddFooter>Stránka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rgb="FF92D050"/>
  </sheetPr>
  <dimension ref="A1:M95"/>
  <sheetViews>
    <sheetView view="pageBreakPreview" topLeftCell="A79" zoomScaleNormal="100" zoomScaleSheetLayoutView="100" workbookViewId="0">
      <selection activeCell="I8" sqref="D8:I8"/>
    </sheetView>
  </sheetViews>
  <sheetFormatPr defaultColWidth="10" defaultRowHeight="26.45" customHeight="1" x14ac:dyDescent="0.2"/>
  <cols>
    <col min="1" max="1" width="11.28515625" style="25" customWidth="1"/>
    <col min="2" max="2" width="46.5703125" style="25" customWidth="1"/>
    <col min="3" max="3" width="5" style="25" customWidth="1"/>
    <col min="4" max="6" width="12.140625" style="26" customWidth="1"/>
    <col min="7" max="9" width="12.140625" style="27" customWidth="1"/>
    <col min="10" max="10" width="11.5703125" style="27" bestFit="1" customWidth="1"/>
    <col min="11" max="11" width="10.5703125" style="2" customWidth="1"/>
    <col min="12" max="12" width="12.140625" style="2" customWidth="1"/>
    <col min="13" max="229" width="10" style="2"/>
    <col min="230" max="230" width="6.140625" style="2" bestFit="1" customWidth="1"/>
    <col min="231" max="231" width="47.42578125" style="2" customWidth="1"/>
    <col min="232" max="232" width="3.42578125" style="2" bestFit="1" customWidth="1"/>
    <col min="233" max="233" width="7.140625" style="2" bestFit="1" customWidth="1"/>
    <col min="234" max="234" width="9.5703125" style="2" bestFit="1" customWidth="1"/>
    <col min="235" max="235" width="11.7109375" style="2" bestFit="1" customWidth="1"/>
    <col min="236" max="236" width="7.140625" style="2" bestFit="1" customWidth="1"/>
    <col min="237" max="237" width="9.5703125" style="2" bestFit="1" customWidth="1"/>
    <col min="238" max="238" width="11.7109375" style="2" bestFit="1" customWidth="1"/>
    <col min="239" max="239" width="7.140625" style="2" bestFit="1" customWidth="1"/>
    <col min="240" max="240" width="10.28515625" style="2" bestFit="1" customWidth="1"/>
    <col min="241" max="241" width="10" style="2"/>
    <col min="242" max="242" width="10.85546875" style="2" customWidth="1"/>
    <col min="243" max="485" width="10" style="2"/>
    <col min="486" max="486" width="6.140625" style="2" bestFit="1" customWidth="1"/>
    <col min="487" max="487" width="47.42578125" style="2" customWidth="1"/>
    <col min="488" max="488" width="3.42578125" style="2" bestFit="1" customWidth="1"/>
    <col min="489" max="489" width="7.140625" style="2" bestFit="1" customWidth="1"/>
    <col min="490" max="490" width="9.5703125" style="2" bestFit="1" customWidth="1"/>
    <col min="491" max="491" width="11.7109375" style="2" bestFit="1" customWidth="1"/>
    <col min="492" max="492" width="7.140625" style="2" bestFit="1" customWidth="1"/>
    <col min="493" max="493" width="9.5703125" style="2" bestFit="1" customWidth="1"/>
    <col min="494" max="494" width="11.7109375" style="2" bestFit="1" customWidth="1"/>
    <col min="495" max="495" width="7.140625" style="2" bestFit="1" customWidth="1"/>
    <col min="496" max="496" width="10.28515625" style="2" bestFit="1" customWidth="1"/>
    <col min="497" max="497" width="10" style="2"/>
    <col min="498" max="498" width="10.85546875" style="2" customWidth="1"/>
    <col min="499" max="741" width="10" style="2"/>
    <col min="742" max="742" width="6.140625" style="2" bestFit="1" customWidth="1"/>
    <col min="743" max="743" width="47.42578125" style="2" customWidth="1"/>
    <col min="744" max="744" width="3.42578125" style="2" bestFit="1" customWidth="1"/>
    <col min="745" max="745" width="7.140625" style="2" bestFit="1" customWidth="1"/>
    <col min="746" max="746" width="9.5703125" style="2" bestFit="1" customWidth="1"/>
    <col min="747" max="747" width="11.7109375" style="2" bestFit="1" customWidth="1"/>
    <col min="748" max="748" width="7.140625" style="2" bestFit="1" customWidth="1"/>
    <col min="749" max="749" width="9.5703125" style="2" bestFit="1" customWidth="1"/>
    <col min="750" max="750" width="11.7109375" style="2" bestFit="1" customWidth="1"/>
    <col min="751" max="751" width="7.140625" style="2" bestFit="1" customWidth="1"/>
    <col min="752" max="752" width="10.28515625" style="2" bestFit="1" customWidth="1"/>
    <col min="753" max="753" width="10" style="2"/>
    <col min="754" max="754" width="10.85546875" style="2" customWidth="1"/>
    <col min="755" max="997" width="10" style="2"/>
    <col min="998" max="998" width="6.140625" style="2" bestFit="1" customWidth="1"/>
    <col min="999" max="999" width="47.42578125" style="2" customWidth="1"/>
    <col min="1000" max="1000" width="3.42578125" style="2" bestFit="1" customWidth="1"/>
    <col min="1001" max="1001" width="7.140625" style="2" bestFit="1" customWidth="1"/>
    <col min="1002" max="1002" width="9.5703125" style="2" bestFit="1" customWidth="1"/>
    <col min="1003" max="1003" width="11.7109375" style="2" bestFit="1" customWidth="1"/>
    <col min="1004" max="1004" width="7.140625" style="2" bestFit="1" customWidth="1"/>
    <col min="1005" max="1005" width="9.5703125" style="2" bestFit="1" customWidth="1"/>
    <col min="1006" max="1006" width="11.7109375" style="2" bestFit="1" customWidth="1"/>
    <col min="1007" max="1007" width="7.140625" style="2" bestFit="1" customWidth="1"/>
    <col min="1008" max="1008" width="10.28515625" style="2" bestFit="1" customWidth="1"/>
    <col min="1009" max="1009" width="10" style="2"/>
    <col min="1010" max="1010" width="10.85546875" style="2" customWidth="1"/>
    <col min="1011" max="1253" width="10" style="2"/>
    <col min="1254" max="1254" width="6.140625" style="2" bestFit="1" customWidth="1"/>
    <col min="1255" max="1255" width="47.42578125" style="2" customWidth="1"/>
    <col min="1256" max="1256" width="3.42578125" style="2" bestFit="1" customWidth="1"/>
    <col min="1257" max="1257" width="7.140625" style="2" bestFit="1" customWidth="1"/>
    <col min="1258" max="1258" width="9.5703125" style="2" bestFit="1" customWidth="1"/>
    <col min="1259" max="1259" width="11.7109375" style="2" bestFit="1" customWidth="1"/>
    <col min="1260" max="1260" width="7.140625" style="2" bestFit="1" customWidth="1"/>
    <col min="1261" max="1261" width="9.5703125" style="2" bestFit="1" customWidth="1"/>
    <col min="1262" max="1262" width="11.7109375" style="2" bestFit="1" customWidth="1"/>
    <col min="1263" max="1263" width="7.140625" style="2" bestFit="1" customWidth="1"/>
    <col min="1264" max="1264" width="10.28515625" style="2" bestFit="1" customWidth="1"/>
    <col min="1265" max="1265" width="10" style="2"/>
    <col min="1266" max="1266" width="10.85546875" style="2" customWidth="1"/>
    <col min="1267" max="1509" width="10" style="2"/>
    <col min="1510" max="1510" width="6.140625" style="2" bestFit="1" customWidth="1"/>
    <col min="1511" max="1511" width="47.42578125" style="2" customWidth="1"/>
    <col min="1512" max="1512" width="3.42578125" style="2" bestFit="1" customWidth="1"/>
    <col min="1513" max="1513" width="7.140625" style="2" bestFit="1" customWidth="1"/>
    <col min="1514" max="1514" width="9.5703125" style="2" bestFit="1" customWidth="1"/>
    <col min="1515" max="1515" width="11.7109375" style="2" bestFit="1" customWidth="1"/>
    <col min="1516" max="1516" width="7.140625" style="2" bestFit="1" customWidth="1"/>
    <col min="1517" max="1517" width="9.5703125" style="2" bestFit="1" customWidth="1"/>
    <col min="1518" max="1518" width="11.7109375" style="2" bestFit="1" customWidth="1"/>
    <col min="1519" max="1519" width="7.140625" style="2" bestFit="1" customWidth="1"/>
    <col min="1520" max="1520" width="10.28515625" style="2" bestFit="1" customWidth="1"/>
    <col min="1521" max="1521" width="10" style="2"/>
    <col min="1522" max="1522" width="10.85546875" style="2" customWidth="1"/>
    <col min="1523" max="1765" width="10" style="2"/>
    <col min="1766" max="1766" width="6.140625" style="2" bestFit="1" customWidth="1"/>
    <col min="1767" max="1767" width="47.42578125" style="2" customWidth="1"/>
    <col min="1768" max="1768" width="3.42578125" style="2" bestFit="1" customWidth="1"/>
    <col min="1769" max="1769" width="7.140625" style="2" bestFit="1" customWidth="1"/>
    <col min="1770" max="1770" width="9.5703125" style="2" bestFit="1" customWidth="1"/>
    <col min="1771" max="1771" width="11.7109375" style="2" bestFit="1" customWidth="1"/>
    <col min="1772" max="1772" width="7.140625" style="2" bestFit="1" customWidth="1"/>
    <col min="1773" max="1773" width="9.5703125" style="2" bestFit="1" customWidth="1"/>
    <col min="1774" max="1774" width="11.7109375" style="2" bestFit="1" customWidth="1"/>
    <col min="1775" max="1775" width="7.140625" style="2" bestFit="1" customWidth="1"/>
    <col min="1776" max="1776" width="10.28515625" style="2" bestFit="1" customWidth="1"/>
    <col min="1777" max="1777" width="10" style="2"/>
    <col min="1778" max="1778" width="10.85546875" style="2" customWidth="1"/>
    <col min="1779" max="2021" width="10" style="2"/>
    <col min="2022" max="2022" width="6.140625" style="2" bestFit="1" customWidth="1"/>
    <col min="2023" max="2023" width="47.42578125" style="2" customWidth="1"/>
    <col min="2024" max="2024" width="3.42578125" style="2" bestFit="1" customWidth="1"/>
    <col min="2025" max="2025" width="7.140625" style="2" bestFit="1" customWidth="1"/>
    <col min="2026" max="2026" width="9.5703125" style="2" bestFit="1" customWidth="1"/>
    <col min="2027" max="2027" width="11.7109375" style="2" bestFit="1" customWidth="1"/>
    <col min="2028" max="2028" width="7.140625" style="2" bestFit="1" customWidth="1"/>
    <col min="2029" max="2029" width="9.5703125" style="2" bestFit="1" customWidth="1"/>
    <col min="2030" max="2030" width="11.7109375" style="2" bestFit="1" customWidth="1"/>
    <col min="2031" max="2031" width="7.140625" style="2" bestFit="1" customWidth="1"/>
    <col min="2032" max="2032" width="10.28515625" style="2" bestFit="1" customWidth="1"/>
    <col min="2033" max="2033" width="10" style="2"/>
    <col min="2034" max="2034" width="10.85546875" style="2" customWidth="1"/>
    <col min="2035" max="2277" width="10" style="2"/>
    <col min="2278" max="2278" width="6.140625" style="2" bestFit="1" customWidth="1"/>
    <col min="2279" max="2279" width="47.42578125" style="2" customWidth="1"/>
    <col min="2280" max="2280" width="3.42578125" style="2" bestFit="1" customWidth="1"/>
    <col min="2281" max="2281" width="7.140625" style="2" bestFit="1" customWidth="1"/>
    <col min="2282" max="2282" width="9.5703125" style="2" bestFit="1" customWidth="1"/>
    <col min="2283" max="2283" width="11.7109375" style="2" bestFit="1" customWidth="1"/>
    <col min="2284" max="2284" width="7.140625" style="2" bestFit="1" customWidth="1"/>
    <col min="2285" max="2285" width="9.5703125" style="2" bestFit="1" customWidth="1"/>
    <col min="2286" max="2286" width="11.7109375" style="2" bestFit="1" customWidth="1"/>
    <col min="2287" max="2287" width="7.140625" style="2" bestFit="1" customWidth="1"/>
    <col min="2288" max="2288" width="10.28515625" style="2" bestFit="1" customWidth="1"/>
    <col min="2289" max="2289" width="10" style="2"/>
    <col min="2290" max="2290" width="10.85546875" style="2" customWidth="1"/>
    <col min="2291" max="2533" width="10" style="2"/>
    <col min="2534" max="2534" width="6.140625" style="2" bestFit="1" customWidth="1"/>
    <col min="2535" max="2535" width="47.42578125" style="2" customWidth="1"/>
    <col min="2536" max="2536" width="3.42578125" style="2" bestFit="1" customWidth="1"/>
    <col min="2537" max="2537" width="7.140625" style="2" bestFit="1" customWidth="1"/>
    <col min="2538" max="2538" width="9.5703125" style="2" bestFit="1" customWidth="1"/>
    <col min="2539" max="2539" width="11.7109375" style="2" bestFit="1" customWidth="1"/>
    <col min="2540" max="2540" width="7.140625" style="2" bestFit="1" customWidth="1"/>
    <col min="2541" max="2541" width="9.5703125" style="2" bestFit="1" customWidth="1"/>
    <col min="2542" max="2542" width="11.7109375" style="2" bestFit="1" customWidth="1"/>
    <col min="2543" max="2543" width="7.140625" style="2" bestFit="1" customWidth="1"/>
    <col min="2544" max="2544" width="10.28515625" style="2" bestFit="1" customWidth="1"/>
    <col min="2545" max="2545" width="10" style="2"/>
    <col min="2546" max="2546" width="10.85546875" style="2" customWidth="1"/>
    <col min="2547" max="2789" width="10" style="2"/>
    <col min="2790" max="2790" width="6.140625" style="2" bestFit="1" customWidth="1"/>
    <col min="2791" max="2791" width="47.42578125" style="2" customWidth="1"/>
    <col min="2792" max="2792" width="3.42578125" style="2" bestFit="1" customWidth="1"/>
    <col min="2793" max="2793" width="7.140625" style="2" bestFit="1" customWidth="1"/>
    <col min="2794" max="2794" width="9.5703125" style="2" bestFit="1" customWidth="1"/>
    <col min="2795" max="2795" width="11.7109375" style="2" bestFit="1" customWidth="1"/>
    <col min="2796" max="2796" width="7.140625" style="2" bestFit="1" customWidth="1"/>
    <col min="2797" max="2797" width="9.5703125" style="2" bestFit="1" customWidth="1"/>
    <col min="2798" max="2798" width="11.7109375" style="2" bestFit="1" customWidth="1"/>
    <col min="2799" max="2799" width="7.140625" style="2" bestFit="1" customWidth="1"/>
    <col min="2800" max="2800" width="10.28515625" style="2" bestFit="1" customWidth="1"/>
    <col min="2801" max="2801" width="10" style="2"/>
    <col min="2802" max="2802" width="10.85546875" style="2" customWidth="1"/>
    <col min="2803" max="3045" width="10" style="2"/>
    <col min="3046" max="3046" width="6.140625" style="2" bestFit="1" customWidth="1"/>
    <col min="3047" max="3047" width="47.42578125" style="2" customWidth="1"/>
    <col min="3048" max="3048" width="3.42578125" style="2" bestFit="1" customWidth="1"/>
    <col min="3049" max="3049" width="7.140625" style="2" bestFit="1" customWidth="1"/>
    <col min="3050" max="3050" width="9.5703125" style="2" bestFit="1" customWidth="1"/>
    <col min="3051" max="3051" width="11.7109375" style="2" bestFit="1" customWidth="1"/>
    <col min="3052" max="3052" width="7.140625" style="2" bestFit="1" customWidth="1"/>
    <col min="3053" max="3053" width="9.5703125" style="2" bestFit="1" customWidth="1"/>
    <col min="3054" max="3054" width="11.7109375" style="2" bestFit="1" customWidth="1"/>
    <col min="3055" max="3055" width="7.140625" style="2" bestFit="1" customWidth="1"/>
    <col min="3056" max="3056" width="10.28515625" style="2" bestFit="1" customWidth="1"/>
    <col min="3057" max="3057" width="10" style="2"/>
    <col min="3058" max="3058" width="10.85546875" style="2" customWidth="1"/>
    <col min="3059" max="3301" width="10" style="2"/>
    <col min="3302" max="3302" width="6.140625" style="2" bestFit="1" customWidth="1"/>
    <col min="3303" max="3303" width="47.42578125" style="2" customWidth="1"/>
    <col min="3304" max="3304" width="3.42578125" style="2" bestFit="1" customWidth="1"/>
    <col min="3305" max="3305" width="7.140625" style="2" bestFit="1" customWidth="1"/>
    <col min="3306" max="3306" width="9.5703125" style="2" bestFit="1" customWidth="1"/>
    <col min="3307" max="3307" width="11.7109375" style="2" bestFit="1" customWidth="1"/>
    <col min="3308" max="3308" width="7.140625" style="2" bestFit="1" customWidth="1"/>
    <col min="3309" max="3309" width="9.5703125" style="2" bestFit="1" customWidth="1"/>
    <col min="3310" max="3310" width="11.7109375" style="2" bestFit="1" customWidth="1"/>
    <col min="3311" max="3311" width="7.140625" style="2" bestFit="1" customWidth="1"/>
    <col min="3312" max="3312" width="10.28515625" style="2" bestFit="1" customWidth="1"/>
    <col min="3313" max="3313" width="10" style="2"/>
    <col min="3314" max="3314" width="10.85546875" style="2" customWidth="1"/>
    <col min="3315" max="3557" width="10" style="2"/>
    <col min="3558" max="3558" width="6.140625" style="2" bestFit="1" customWidth="1"/>
    <col min="3559" max="3559" width="47.42578125" style="2" customWidth="1"/>
    <col min="3560" max="3560" width="3.42578125" style="2" bestFit="1" customWidth="1"/>
    <col min="3561" max="3561" width="7.140625" style="2" bestFit="1" customWidth="1"/>
    <col min="3562" max="3562" width="9.5703125" style="2" bestFit="1" customWidth="1"/>
    <col min="3563" max="3563" width="11.7109375" style="2" bestFit="1" customWidth="1"/>
    <col min="3564" max="3564" width="7.140625" style="2" bestFit="1" customWidth="1"/>
    <col min="3565" max="3565" width="9.5703125" style="2" bestFit="1" customWidth="1"/>
    <col min="3566" max="3566" width="11.7109375" style="2" bestFit="1" customWidth="1"/>
    <col min="3567" max="3567" width="7.140625" style="2" bestFit="1" customWidth="1"/>
    <col min="3568" max="3568" width="10.28515625" style="2" bestFit="1" customWidth="1"/>
    <col min="3569" max="3569" width="10" style="2"/>
    <col min="3570" max="3570" width="10.85546875" style="2" customWidth="1"/>
    <col min="3571" max="3813" width="10" style="2"/>
    <col min="3814" max="3814" width="6.140625" style="2" bestFit="1" customWidth="1"/>
    <col min="3815" max="3815" width="47.42578125" style="2" customWidth="1"/>
    <col min="3816" max="3816" width="3.42578125" style="2" bestFit="1" customWidth="1"/>
    <col min="3817" max="3817" width="7.140625" style="2" bestFit="1" customWidth="1"/>
    <col min="3818" max="3818" width="9.5703125" style="2" bestFit="1" customWidth="1"/>
    <col min="3819" max="3819" width="11.7109375" style="2" bestFit="1" customWidth="1"/>
    <col min="3820" max="3820" width="7.140625" style="2" bestFit="1" customWidth="1"/>
    <col min="3821" max="3821" width="9.5703125" style="2" bestFit="1" customWidth="1"/>
    <col min="3822" max="3822" width="11.7109375" style="2" bestFit="1" customWidth="1"/>
    <col min="3823" max="3823" width="7.140625" style="2" bestFit="1" customWidth="1"/>
    <col min="3824" max="3824" width="10.28515625" style="2" bestFit="1" customWidth="1"/>
    <col min="3825" max="3825" width="10" style="2"/>
    <col min="3826" max="3826" width="10.85546875" style="2" customWidth="1"/>
    <col min="3827" max="4069" width="10" style="2"/>
    <col min="4070" max="4070" width="6.140625" style="2" bestFit="1" customWidth="1"/>
    <col min="4071" max="4071" width="47.42578125" style="2" customWidth="1"/>
    <col min="4072" max="4072" width="3.42578125" style="2" bestFit="1" customWidth="1"/>
    <col min="4073" max="4073" width="7.140625" style="2" bestFit="1" customWidth="1"/>
    <col min="4074" max="4074" width="9.5703125" style="2" bestFit="1" customWidth="1"/>
    <col min="4075" max="4075" width="11.7109375" style="2" bestFit="1" customWidth="1"/>
    <col min="4076" max="4076" width="7.140625" style="2" bestFit="1" customWidth="1"/>
    <col min="4077" max="4077" width="9.5703125" style="2" bestFit="1" customWidth="1"/>
    <col min="4078" max="4078" width="11.7109375" style="2" bestFit="1" customWidth="1"/>
    <col min="4079" max="4079" width="7.140625" style="2" bestFit="1" customWidth="1"/>
    <col min="4080" max="4080" width="10.28515625" style="2" bestFit="1" customWidth="1"/>
    <col min="4081" max="4081" width="10" style="2"/>
    <col min="4082" max="4082" width="10.85546875" style="2" customWidth="1"/>
    <col min="4083" max="4325" width="10" style="2"/>
    <col min="4326" max="4326" width="6.140625" style="2" bestFit="1" customWidth="1"/>
    <col min="4327" max="4327" width="47.42578125" style="2" customWidth="1"/>
    <col min="4328" max="4328" width="3.42578125" style="2" bestFit="1" customWidth="1"/>
    <col min="4329" max="4329" width="7.140625" style="2" bestFit="1" customWidth="1"/>
    <col min="4330" max="4330" width="9.5703125" style="2" bestFit="1" customWidth="1"/>
    <col min="4331" max="4331" width="11.7109375" style="2" bestFit="1" customWidth="1"/>
    <col min="4332" max="4332" width="7.140625" style="2" bestFit="1" customWidth="1"/>
    <col min="4333" max="4333" width="9.5703125" style="2" bestFit="1" customWidth="1"/>
    <col min="4334" max="4334" width="11.7109375" style="2" bestFit="1" customWidth="1"/>
    <col min="4335" max="4335" width="7.140625" style="2" bestFit="1" customWidth="1"/>
    <col min="4336" max="4336" width="10.28515625" style="2" bestFit="1" customWidth="1"/>
    <col min="4337" max="4337" width="10" style="2"/>
    <col min="4338" max="4338" width="10.85546875" style="2" customWidth="1"/>
    <col min="4339" max="4581" width="10" style="2"/>
    <col min="4582" max="4582" width="6.140625" style="2" bestFit="1" customWidth="1"/>
    <col min="4583" max="4583" width="47.42578125" style="2" customWidth="1"/>
    <col min="4584" max="4584" width="3.42578125" style="2" bestFit="1" customWidth="1"/>
    <col min="4585" max="4585" width="7.140625" style="2" bestFit="1" customWidth="1"/>
    <col min="4586" max="4586" width="9.5703125" style="2" bestFit="1" customWidth="1"/>
    <col min="4587" max="4587" width="11.7109375" style="2" bestFit="1" customWidth="1"/>
    <col min="4588" max="4588" width="7.140625" style="2" bestFit="1" customWidth="1"/>
    <col min="4589" max="4589" width="9.5703125" style="2" bestFit="1" customWidth="1"/>
    <col min="4590" max="4590" width="11.7109375" style="2" bestFit="1" customWidth="1"/>
    <col min="4591" max="4591" width="7.140625" style="2" bestFit="1" customWidth="1"/>
    <col min="4592" max="4592" width="10.28515625" style="2" bestFit="1" customWidth="1"/>
    <col min="4593" max="4593" width="10" style="2"/>
    <col min="4594" max="4594" width="10.85546875" style="2" customWidth="1"/>
    <col min="4595" max="4837" width="10" style="2"/>
    <col min="4838" max="4838" width="6.140625" style="2" bestFit="1" customWidth="1"/>
    <col min="4839" max="4839" width="47.42578125" style="2" customWidth="1"/>
    <col min="4840" max="4840" width="3.42578125" style="2" bestFit="1" customWidth="1"/>
    <col min="4841" max="4841" width="7.140625" style="2" bestFit="1" customWidth="1"/>
    <col min="4842" max="4842" width="9.5703125" style="2" bestFit="1" customWidth="1"/>
    <col min="4843" max="4843" width="11.7109375" style="2" bestFit="1" customWidth="1"/>
    <col min="4844" max="4844" width="7.140625" style="2" bestFit="1" customWidth="1"/>
    <col min="4845" max="4845" width="9.5703125" style="2" bestFit="1" customWidth="1"/>
    <col min="4846" max="4846" width="11.7109375" style="2" bestFit="1" customWidth="1"/>
    <col min="4847" max="4847" width="7.140625" style="2" bestFit="1" customWidth="1"/>
    <col min="4848" max="4848" width="10.28515625" style="2" bestFit="1" customWidth="1"/>
    <col min="4849" max="4849" width="10" style="2"/>
    <col min="4850" max="4850" width="10.85546875" style="2" customWidth="1"/>
    <col min="4851" max="5093" width="10" style="2"/>
    <col min="5094" max="5094" width="6.140625" style="2" bestFit="1" customWidth="1"/>
    <col min="5095" max="5095" width="47.42578125" style="2" customWidth="1"/>
    <col min="5096" max="5096" width="3.42578125" style="2" bestFit="1" customWidth="1"/>
    <col min="5097" max="5097" width="7.140625" style="2" bestFit="1" customWidth="1"/>
    <col min="5098" max="5098" width="9.5703125" style="2" bestFit="1" customWidth="1"/>
    <col min="5099" max="5099" width="11.7109375" style="2" bestFit="1" customWidth="1"/>
    <col min="5100" max="5100" width="7.140625" style="2" bestFit="1" customWidth="1"/>
    <col min="5101" max="5101" width="9.5703125" style="2" bestFit="1" customWidth="1"/>
    <col min="5102" max="5102" width="11.7109375" style="2" bestFit="1" customWidth="1"/>
    <col min="5103" max="5103" width="7.140625" style="2" bestFit="1" customWidth="1"/>
    <col min="5104" max="5104" width="10.28515625" style="2" bestFit="1" customWidth="1"/>
    <col min="5105" max="5105" width="10" style="2"/>
    <col min="5106" max="5106" width="10.85546875" style="2" customWidth="1"/>
    <col min="5107" max="5349" width="10" style="2"/>
    <col min="5350" max="5350" width="6.140625" style="2" bestFit="1" customWidth="1"/>
    <col min="5351" max="5351" width="47.42578125" style="2" customWidth="1"/>
    <col min="5352" max="5352" width="3.42578125" style="2" bestFit="1" customWidth="1"/>
    <col min="5353" max="5353" width="7.140625" style="2" bestFit="1" customWidth="1"/>
    <col min="5354" max="5354" width="9.5703125" style="2" bestFit="1" customWidth="1"/>
    <col min="5355" max="5355" width="11.7109375" style="2" bestFit="1" customWidth="1"/>
    <col min="5356" max="5356" width="7.140625" style="2" bestFit="1" customWidth="1"/>
    <col min="5357" max="5357" width="9.5703125" style="2" bestFit="1" customWidth="1"/>
    <col min="5358" max="5358" width="11.7109375" style="2" bestFit="1" customWidth="1"/>
    <col min="5359" max="5359" width="7.140625" style="2" bestFit="1" customWidth="1"/>
    <col min="5360" max="5360" width="10.28515625" style="2" bestFit="1" customWidth="1"/>
    <col min="5361" max="5361" width="10" style="2"/>
    <col min="5362" max="5362" width="10.85546875" style="2" customWidth="1"/>
    <col min="5363" max="5605" width="10" style="2"/>
    <col min="5606" max="5606" width="6.140625" style="2" bestFit="1" customWidth="1"/>
    <col min="5607" max="5607" width="47.42578125" style="2" customWidth="1"/>
    <col min="5608" max="5608" width="3.42578125" style="2" bestFit="1" customWidth="1"/>
    <col min="5609" max="5609" width="7.140625" style="2" bestFit="1" customWidth="1"/>
    <col min="5610" max="5610" width="9.5703125" style="2" bestFit="1" customWidth="1"/>
    <col min="5611" max="5611" width="11.7109375" style="2" bestFit="1" customWidth="1"/>
    <col min="5612" max="5612" width="7.140625" style="2" bestFit="1" customWidth="1"/>
    <col min="5613" max="5613" width="9.5703125" style="2" bestFit="1" customWidth="1"/>
    <col min="5614" max="5614" width="11.7109375" style="2" bestFit="1" customWidth="1"/>
    <col min="5615" max="5615" width="7.140625" style="2" bestFit="1" customWidth="1"/>
    <col min="5616" max="5616" width="10.28515625" style="2" bestFit="1" customWidth="1"/>
    <col min="5617" max="5617" width="10" style="2"/>
    <col min="5618" max="5618" width="10.85546875" style="2" customWidth="1"/>
    <col min="5619" max="5861" width="10" style="2"/>
    <col min="5862" max="5862" width="6.140625" style="2" bestFit="1" customWidth="1"/>
    <col min="5863" max="5863" width="47.42578125" style="2" customWidth="1"/>
    <col min="5864" max="5864" width="3.42578125" style="2" bestFit="1" customWidth="1"/>
    <col min="5865" max="5865" width="7.140625" style="2" bestFit="1" customWidth="1"/>
    <col min="5866" max="5866" width="9.5703125" style="2" bestFit="1" customWidth="1"/>
    <col min="5867" max="5867" width="11.7109375" style="2" bestFit="1" customWidth="1"/>
    <col min="5868" max="5868" width="7.140625" style="2" bestFit="1" customWidth="1"/>
    <col min="5869" max="5869" width="9.5703125" style="2" bestFit="1" customWidth="1"/>
    <col min="5870" max="5870" width="11.7109375" style="2" bestFit="1" customWidth="1"/>
    <col min="5871" max="5871" width="7.140625" style="2" bestFit="1" customWidth="1"/>
    <col min="5872" max="5872" width="10.28515625" style="2" bestFit="1" customWidth="1"/>
    <col min="5873" max="5873" width="10" style="2"/>
    <col min="5874" max="5874" width="10.85546875" style="2" customWidth="1"/>
    <col min="5875" max="6117" width="10" style="2"/>
    <col min="6118" max="6118" width="6.140625" style="2" bestFit="1" customWidth="1"/>
    <col min="6119" max="6119" width="47.42578125" style="2" customWidth="1"/>
    <col min="6120" max="6120" width="3.42578125" style="2" bestFit="1" customWidth="1"/>
    <col min="6121" max="6121" width="7.140625" style="2" bestFit="1" customWidth="1"/>
    <col min="6122" max="6122" width="9.5703125" style="2" bestFit="1" customWidth="1"/>
    <col min="6123" max="6123" width="11.7109375" style="2" bestFit="1" customWidth="1"/>
    <col min="6124" max="6124" width="7.140625" style="2" bestFit="1" customWidth="1"/>
    <col min="6125" max="6125" width="9.5703125" style="2" bestFit="1" customWidth="1"/>
    <col min="6126" max="6126" width="11.7109375" style="2" bestFit="1" customWidth="1"/>
    <col min="6127" max="6127" width="7.140625" style="2" bestFit="1" customWidth="1"/>
    <col min="6128" max="6128" width="10.28515625" style="2" bestFit="1" customWidth="1"/>
    <col min="6129" max="6129" width="10" style="2"/>
    <col min="6130" max="6130" width="10.85546875" style="2" customWidth="1"/>
    <col min="6131" max="6373" width="10" style="2"/>
    <col min="6374" max="6374" width="6.140625" style="2" bestFit="1" customWidth="1"/>
    <col min="6375" max="6375" width="47.42578125" style="2" customWidth="1"/>
    <col min="6376" max="6376" width="3.42578125" style="2" bestFit="1" customWidth="1"/>
    <col min="6377" max="6377" width="7.140625" style="2" bestFit="1" customWidth="1"/>
    <col min="6378" max="6378" width="9.5703125" style="2" bestFit="1" customWidth="1"/>
    <col min="6379" max="6379" width="11.7109375" style="2" bestFit="1" customWidth="1"/>
    <col min="6380" max="6380" width="7.140625" style="2" bestFit="1" customWidth="1"/>
    <col min="6381" max="6381" width="9.5703125" style="2" bestFit="1" customWidth="1"/>
    <col min="6382" max="6382" width="11.7109375" style="2" bestFit="1" customWidth="1"/>
    <col min="6383" max="6383" width="7.140625" style="2" bestFit="1" customWidth="1"/>
    <col min="6384" max="6384" width="10.28515625" style="2" bestFit="1" customWidth="1"/>
    <col min="6385" max="6385" width="10" style="2"/>
    <col min="6386" max="6386" width="10.85546875" style="2" customWidth="1"/>
    <col min="6387" max="6629" width="10" style="2"/>
    <col min="6630" max="6630" width="6.140625" style="2" bestFit="1" customWidth="1"/>
    <col min="6631" max="6631" width="47.42578125" style="2" customWidth="1"/>
    <col min="6632" max="6632" width="3.42578125" style="2" bestFit="1" customWidth="1"/>
    <col min="6633" max="6633" width="7.140625" style="2" bestFit="1" customWidth="1"/>
    <col min="6634" max="6634" width="9.5703125" style="2" bestFit="1" customWidth="1"/>
    <col min="6635" max="6635" width="11.7109375" style="2" bestFit="1" customWidth="1"/>
    <col min="6636" max="6636" width="7.140625" style="2" bestFit="1" customWidth="1"/>
    <col min="6637" max="6637" width="9.5703125" style="2" bestFit="1" customWidth="1"/>
    <col min="6638" max="6638" width="11.7109375" style="2" bestFit="1" customWidth="1"/>
    <col min="6639" max="6639" width="7.140625" style="2" bestFit="1" customWidth="1"/>
    <col min="6640" max="6640" width="10.28515625" style="2" bestFit="1" customWidth="1"/>
    <col min="6641" max="6641" width="10" style="2"/>
    <col min="6642" max="6642" width="10.85546875" style="2" customWidth="1"/>
    <col min="6643" max="6885" width="10" style="2"/>
    <col min="6886" max="6886" width="6.140625" style="2" bestFit="1" customWidth="1"/>
    <col min="6887" max="6887" width="47.42578125" style="2" customWidth="1"/>
    <col min="6888" max="6888" width="3.42578125" style="2" bestFit="1" customWidth="1"/>
    <col min="6889" max="6889" width="7.140625" style="2" bestFit="1" customWidth="1"/>
    <col min="6890" max="6890" width="9.5703125" style="2" bestFit="1" customWidth="1"/>
    <col min="6891" max="6891" width="11.7109375" style="2" bestFit="1" customWidth="1"/>
    <col min="6892" max="6892" width="7.140625" style="2" bestFit="1" customWidth="1"/>
    <col min="6893" max="6893" width="9.5703125" style="2" bestFit="1" customWidth="1"/>
    <col min="6894" max="6894" width="11.7109375" style="2" bestFit="1" customWidth="1"/>
    <col min="6895" max="6895" width="7.140625" style="2" bestFit="1" customWidth="1"/>
    <col min="6896" max="6896" width="10.28515625" style="2" bestFit="1" customWidth="1"/>
    <col min="6897" max="6897" width="10" style="2"/>
    <col min="6898" max="6898" width="10.85546875" style="2" customWidth="1"/>
    <col min="6899" max="7141" width="10" style="2"/>
    <col min="7142" max="7142" width="6.140625" style="2" bestFit="1" customWidth="1"/>
    <col min="7143" max="7143" width="47.42578125" style="2" customWidth="1"/>
    <col min="7144" max="7144" width="3.42578125" style="2" bestFit="1" customWidth="1"/>
    <col min="7145" max="7145" width="7.140625" style="2" bestFit="1" customWidth="1"/>
    <col min="7146" max="7146" width="9.5703125" style="2" bestFit="1" customWidth="1"/>
    <col min="7147" max="7147" width="11.7109375" style="2" bestFit="1" customWidth="1"/>
    <col min="7148" max="7148" width="7.140625" style="2" bestFit="1" customWidth="1"/>
    <col min="7149" max="7149" width="9.5703125" style="2" bestFit="1" customWidth="1"/>
    <col min="7150" max="7150" width="11.7109375" style="2" bestFit="1" customWidth="1"/>
    <col min="7151" max="7151" width="7.140625" style="2" bestFit="1" customWidth="1"/>
    <col min="7152" max="7152" width="10.28515625" style="2" bestFit="1" customWidth="1"/>
    <col min="7153" max="7153" width="10" style="2"/>
    <col min="7154" max="7154" width="10.85546875" style="2" customWidth="1"/>
    <col min="7155" max="7397" width="10" style="2"/>
    <col min="7398" max="7398" width="6.140625" style="2" bestFit="1" customWidth="1"/>
    <col min="7399" max="7399" width="47.42578125" style="2" customWidth="1"/>
    <col min="7400" max="7400" width="3.42578125" style="2" bestFit="1" customWidth="1"/>
    <col min="7401" max="7401" width="7.140625" style="2" bestFit="1" customWidth="1"/>
    <col min="7402" max="7402" width="9.5703125" style="2" bestFit="1" customWidth="1"/>
    <col min="7403" max="7403" width="11.7109375" style="2" bestFit="1" customWidth="1"/>
    <col min="7404" max="7404" width="7.140625" style="2" bestFit="1" customWidth="1"/>
    <col min="7405" max="7405" width="9.5703125" style="2" bestFit="1" customWidth="1"/>
    <col min="7406" max="7406" width="11.7109375" style="2" bestFit="1" customWidth="1"/>
    <col min="7407" max="7407" width="7.140625" style="2" bestFit="1" customWidth="1"/>
    <col min="7408" max="7408" width="10.28515625" style="2" bestFit="1" customWidth="1"/>
    <col min="7409" max="7409" width="10" style="2"/>
    <col min="7410" max="7410" width="10.85546875" style="2" customWidth="1"/>
    <col min="7411" max="7653" width="10" style="2"/>
    <col min="7654" max="7654" width="6.140625" style="2" bestFit="1" customWidth="1"/>
    <col min="7655" max="7655" width="47.42578125" style="2" customWidth="1"/>
    <col min="7656" max="7656" width="3.42578125" style="2" bestFit="1" customWidth="1"/>
    <col min="7657" max="7657" width="7.140625" style="2" bestFit="1" customWidth="1"/>
    <col min="7658" max="7658" width="9.5703125" style="2" bestFit="1" customWidth="1"/>
    <col min="7659" max="7659" width="11.7109375" style="2" bestFit="1" customWidth="1"/>
    <col min="7660" max="7660" width="7.140625" style="2" bestFit="1" customWidth="1"/>
    <col min="7661" max="7661" width="9.5703125" style="2" bestFit="1" customWidth="1"/>
    <col min="7662" max="7662" width="11.7109375" style="2" bestFit="1" customWidth="1"/>
    <col min="7663" max="7663" width="7.140625" style="2" bestFit="1" customWidth="1"/>
    <col min="7664" max="7664" width="10.28515625" style="2" bestFit="1" customWidth="1"/>
    <col min="7665" max="7665" width="10" style="2"/>
    <col min="7666" max="7666" width="10.85546875" style="2" customWidth="1"/>
    <col min="7667" max="7909" width="10" style="2"/>
    <col min="7910" max="7910" width="6.140625" style="2" bestFit="1" customWidth="1"/>
    <col min="7911" max="7911" width="47.42578125" style="2" customWidth="1"/>
    <col min="7912" max="7912" width="3.42578125" style="2" bestFit="1" customWidth="1"/>
    <col min="7913" max="7913" width="7.140625" style="2" bestFit="1" customWidth="1"/>
    <col min="7914" max="7914" width="9.5703125" style="2" bestFit="1" customWidth="1"/>
    <col min="7915" max="7915" width="11.7109375" style="2" bestFit="1" customWidth="1"/>
    <col min="7916" max="7916" width="7.140625" style="2" bestFit="1" customWidth="1"/>
    <col min="7917" max="7917" width="9.5703125" style="2" bestFit="1" customWidth="1"/>
    <col min="7918" max="7918" width="11.7109375" style="2" bestFit="1" customWidth="1"/>
    <col min="7919" max="7919" width="7.140625" style="2" bestFit="1" customWidth="1"/>
    <col min="7920" max="7920" width="10.28515625" style="2" bestFit="1" customWidth="1"/>
    <col min="7921" max="7921" width="10" style="2"/>
    <col min="7922" max="7922" width="10.85546875" style="2" customWidth="1"/>
    <col min="7923" max="8165" width="10" style="2"/>
    <col min="8166" max="8166" width="6.140625" style="2" bestFit="1" customWidth="1"/>
    <col min="8167" max="8167" width="47.42578125" style="2" customWidth="1"/>
    <col min="8168" max="8168" width="3.42578125" style="2" bestFit="1" customWidth="1"/>
    <col min="8169" max="8169" width="7.140625" style="2" bestFit="1" customWidth="1"/>
    <col min="8170" max="8170" width="9.5703125" style="2" bestFit="1" customWidth="1"/>
    <col min="8171" max="8171" width="11.7109375" style="2" bestFit="1" customWidth="1"/>
    <col min="8172" max="8172" width="7.140625" style="2" bestFit="1" customWidth="1"/>
    <col min="8173" max="8173" width="9.5703125" style="2" bestFit="1" customWidth="1"/>
    <col min="8174" max="8174" width="11.7109375" style="2" bestFit="1" customWidth="1"/>
    <col min="8175" max="8175" width="7.140625" style="2" bestFit="1" customWidth="1"/>
    <col min="8176" max="8176" width="10.28515625" style="2" bestFit="1" customWidth="1"/>
    <col min="8177" max="8177" width="10" style="2"/>
    <col min="8178" max="8178" width="10.85546875" style="2" customWidth="1"/>
    <col min="8179" max="8421" width="10" style="2"/>
    <col min="8422" max="8422" width="6.140625" style="2" bestFit="1" customWidth="1"/>
    <col min="8423" max="8423" width="47.42578125" style="2" customWidth="1"/>
    <col min="8424" max="8424" width="3.42578125" style="2" bestFit="1" customWidth="1"/>
    <col min="8425" max="8425" width="7.140625" style="2" bestFit="1" customWidth="1"/>
    <col min="8426" max="8426" width="9.5703125" style="2" bestFit="1" customWidth="1"/>
    <col min="8427" max="8427" width="11.7109375" style="2" bestFit="1" customWidth="1"/>
    <col min="8428" max="8428" width="7.140625" style="2" bestFit="1" customWidth="1"/>
    <col min="8429" max="8429" width="9.5703125" style="2" bestFit="1" customWidth="1"/>
    <col min="8430" max="8430" width="11.7109375" style="2" bestFit="1" customWidth="1"/>
    <col min="8431" max="8431" width="7.140625" style="2" bestFit="1" customWidth="1"/>
    <col min="8432" max="8432" width="10.28515625" style="2" bestFit="1" customWidth="1"/>
    <col min="8433" max="8433" width="10" style="2"/>
    <col min="8434" max="8434" width="10.85546875" style="2" customWidth="1"/>
    <col min="8435" max="8677" width="10" style="2"/>
    <col min="8678" max="8678" width="6.140625" style="2" bestFit="1" customWidth="1"/>
    <col min="8679" max="8679" width="47.42578125" style="2" customWidth="1"/>
    <col min="8680" max="8680" width="3.42578125" style="2" bestFit="1" customWidth="1"/>
    <col min="8681" max="8681" width="7.140625" style="2" bestFit="1" customWidth="1"/>
    <col min="8682" max="8682" width="9.5703125" style="2" bestFit="1" customWidth="1"/>
    <col min="8683" max="8683" width="11.7109375" style="2" bestFit="1" customWidth="1"/>
    <col min="8684" max="8684" width="7.140625" style="2" bestFit="1" customWidth="1"/>
    <col min="8685" max="8685" width="9.5703125" style="2" bestFit="1" customWidth="1"/>
    <col min="8686" max="8686" width="11.7109375" style="2" bestFit="1" customWidth="1"/>
    <col min="8687" max="8687" width="7.140625" style="2" bestFit="1" customWidth="1"/>
    <col min="8688" max="8688" width="10.28515625" style="2" bestFit="1" customWidth="1"/>
    <col min="8689" max="8689" width="10" style="2"/>
    <col min="8690" max="8690" width="10.85546875" style="2" customWidth="1"/>
    <col min="8691" max="8933" width="10" style="2"/>
    <col min="8934" max="8934" width="6.140625" style="2" bestFit="1" customWidth="1"/>
    <col min="8935" max="8935" width="47.42578125" style="2" customWidth="1"/>
    <col min="8936" max="8936" width="3.42578125" style="2" bestFit="1" customWidth="1"/>
    <col min="8937" max="8937" width="7.140625" style="2" bestFit="1" customWidth="1"/>
    <col min="8938" max="8938" width="9.5703125" style="2" bestFit="1" customWidth="1"/>
    <col min="8939" max="8939" width="11.7109375" style="2" bestFit="1" customWidth="1"/>
    <col min="8940" max="8940" width="7.140625" style="2" bestFit="1" customWidth="1"/>
    <col min="8941" max="8941" width="9.5703125" style="2" bestFit="1" customWidth="1"/>
    <col min="8942" max="8942" width="11.7109375" style="2" bestFit="1" customWidth="1"/>
    <col min="8943" max="8943" width="7.140625" style="2" bestFit="1" customWidth="1"/>
    <col min="8944" max="8944" width="10.28515625" style="2" bestFit="1" customWidth="1"/>
    <col min="8945" max="8945" width="10" style="2"/>
    <col min="8946" max="8946" width="10.85546875" style="2" customWidth="1"/>
    <col min="8947" max="9189" width="10" style="2"/>
    <col min="9190" max="9190" width="6.140625" style="2" bestFit="1" customWidth="1"/>
    <col min="9191" max="9191" width="47.42578125" style="2" customWidth="1"/>
    <col min="9192" max="9192" width="3.42578125" style="2" bestFit="1" customWidth="1"/>
    <col min="9193" max="9193" width="7.140625" style="2" bestFit="1" customWidth="1"/>
    <col min="9194" max="9194" width="9.5703125" style="2" bestFit="1" customWidth="1"/>
    <col min="9195" max="9195" width="11.7109375" style="2" bestFit="1" customWidth="1"/>
    <col min="9196" max="9196" width="7.140625" style="2" bestFit="1" customWidth="1"/>
    <col min="9197" max="9197" width="9.5703125" style="2" bestFit="1" customWidth="1"/>
    <col min="9198" max="9198" width="11.7109375" style="2" bestFit="1" customWidth="1"/>
    <col min="9199" max="9199" width="7.140625" style="2" bestFit="1" customWidth="1"/>
    <col min="9200" max="9200" width="10.28515625" style="2" bestFit="1" customWidth="1"/>
    <col min="9201" max="9201" width="10" style="2"/>
    <col min="9202" max="9202" width="10.85546875" style="2" customWidth="1"/>
    <col min="9203" max="9445" width="10" style="2"/>
    <col min="9446" max="9446" width="6.140625" style="2" bestFit="1" customWidth="1"/>
    <col min="9447" max="9447" width="47.42578125" style="2" customWidth="1"/>
    <col min="9448" max="9448" width="3.42578125" style="2" bestFit="1" customWidth="1"/>
    <col min="9449" max="9449" width="7.140625" style="2" bestFit="1" customWidth="1"/>
    <col min="9450" max="9450" width="9.5703125" style="2" bestFit="1" customWidth="1"/>
    <col min="9451" max="9451" width="11.7109375" style="2" bestFit="1" customWidth="1"/>
    <col min="9452" max="9452" width="7.140625" style="2" bestFit="1" customWidth="1"/>
    <col min="9453" max="9453" width="9.5703125" style="2" bestFit="1" customWidth="1"/>
    <col min="9454" max="9454" width="11.7109375" style="2" bestFit="1" customWidth="1"/>
    <col min="9455" max="9455" width="7.140625" style="2" bestFit="1" customWidth="1"/>
    <col min="9456" max="9456" width="10.28515625" style="2" bestFit="1" customWidth="1"/>
    <col min="9457" max="9457" width="10" style="2"/>
    <col min="9458" max="9458" width="10.85546875" style="2" customWidth="1"/>
    <col min="9459" max="9701" width="10" style="2"/>
    <col min="9702" max="9702" width="6.140625" style="2" bestFit="1" customWidth="1"/>
    <col min="9703" max="9703" width="47.42578125" style="2" customWidth="1"/>
    <col min="9704" max="9704" width="3.42578125" style="2" bestFit="1" customWidth="1"/>
    <col min="9705" max="9705" width="7.140625" style="2" bestFit="1" customWidth="1"/>
    <col min="9706" max="9706" width="9.5703125" style="2" bestFit="1" customWidth="1"/>
    <col min="9707" max="9707" width="11.7109375" style="2" bestFit="1" customWidth="1"/>
    <col min="9708" max="9708" width="7.140625" style="2" bestFit="1" customWidth="1"/>
    <col min="9709" max="9709" width="9.5703125" style="2" bestFit="1" customWidth="1"/>
    <col min="9710" max="9710" width="11.7109375" style="2" bestFit="1" customWidth="1"/>
    <col min="9711" max="9711" width="7.140625" style="2" bestFit="1" customWidth="1"/>
    <col min="9712" max="9712" width="10.28515625" style="2" bestFit="1" customWidth="1"/>
    <col min="9713" max="9713" width="10" style="2"/>
    <col min="9714" max="9714" width="10.85546875" style="2" customWidth="1"/>
    <col min="9715" max="9957" width="10" style="2"/>
    <col min="9958" max="9958" width="6.140625" style="2" bestFit="1" customWidth="1"/>
    <col min="9959" max="9959" width="47.42578125" style="2" customWidth="1"/>
    <col min="9960" max="9960" width="3.42578125" style="2" bestFit="1" customWidth="1"/>
    <col min="9961" max="9961" width="7.140625" style="2" bestFit="1" customWidth="1"/>
    <col min="9962" max="9962" width="9.5703125" style="2" bestFit="1" customWidth="1"/>
    <col min="9963" max="9963" width="11.7109375" style="2" bestFit="1" customWidth="1"/>
    <col min="9964" max="9964" width="7.140625" style="2" bestFit="1" customWidth="1"/>
    <col min="9965" max="9965" width="9.5703125" style="2" bestFit="1" customWidth="1"/>
    <col min="9966" max="9966" width="11.7109375" style="2" bestFit="1" customWidth="1"/>
    <col min="9967" max="9967" width="7.140625" style="2" bestFit="1" customWidth="1"/>
    <col min="9968" max="9968" width="10.28515625" style="2" bestFit="1" customWidth="1"/>
    <col min="9969" max="9969" width="10" style="2"/>
    <col min="9970" max="9970" width="10.85546875" style="2" customWidth="1"/>
    <col min="9971" max="10213" width="10" style="2"/>
    <col min="10214" max="10214" width="6.140625" style="2" bestFit="1" customWidth="1"/>
    <col min="10215" max="10215" width="47.42578125" style="2" customWidth="1"/>
    <col min="10216" max="10216" width="3.42578125" style="2" bestFit="1" customWidth="1"/>
    <col min="10217" max="10217" width="7.140625" style="2" bestFit="1" customWidth="1"/>
    <col min="10218" max="10218" width="9.5703125" style="2" bestFit="1" customWidth="1"/>
    <col min="10219" max="10219" width="11.7109375" style="2" bestFit="1" customWidth="1"/>
    <col min="10220" max="10220" width="7.140625" style="2" bestFit="1" customWidth="1"/>
    <col min="10221" max="10221" width="9.5703125" style="2" bestFit="1" customWidth="1"/>
    <col min="10222" max="10222" width="11.7109375" style="2" bestFit="1" customWidth="1"/>
    <col min="10223" max="10223" width="7.140625" style="2" bestFit="1" customWidth="1"/>
    <col min="10224" max="10224" width="10.28515625" style="2" bestFit="1" customWidth="1"/>
    <col min="10225" max="10225" width="10" style="2"/>
    <col min="10226" max="10226" width="10.85546875" style="2" customWidth="1"/>
    <col min="10227" max="10469" width="10" style="2"/>
    <col min="10470" max="10470" width="6.140625" style="2" bestFit="1" customWidth="1"/>
    <col min="10471" max="10471" width="47.42578125" style="2" customWidth="1"/>
    <col min="10472" max="10472" width="3.42578125" style="2" bestFit="1" customWidth="1"/>
    <col min="10473" max="10473" width="7.140625" style="2" bestFit="1" customWidth="1"/>
    <col min="10474" max="10474" width="9.5703125" style="2" bestFit="1" customWidth="1"/>
    <col min="10475" max="10475" width="11.7109375" style="2" bestFit="1" customWidth="1"/>
    <col min="10476" max="10476" width="7.140625" style="2" bestFit="1" customWidth="1"/>
    <col min="10477" max="10477" width="9.5703125" style="2" bestFit="1" customWidth="1"/>
    <col min="10478" max="10478" width="11.7109375" style="2" bestFit="1" customWidth="1"/>
    <col min="10479" max="10479" width="7.140625" style="2" bestFit="1" customWidth="1"/>
    <col min="10480" max="10480" width="10.28515625" style="2" bestFit="1" customWidth="1"/>
    <col min="10481" max="10481" width="10" style="2"/>
    <col min="10482" max="10482" width="10.85546875" style="2" customWidth="1"/>
    <col min="10483" max="10725" width="10" style="2"/>
    <col min="10726" max="10726" width="6.140625" style="2" bestFit="1" customWidth="1"/>
    <col min="10727" max="10727" width="47.42578125" style="2" customWidth="1"/>
    <col min="10728" max="10728" width="3.42578125" style="2" bestFit="1" customWidth="1"/>
    <col min="10729" max="10729" width="7.140625" style="2" bestFit="1" customWidth="1"/>
    <col min="10730" max="10730" width="9.5703125" style="2" bestFit="1" customWidth="1"/>
    <col min="10731" max="10731" width="11.7109375" style="2" bestFit="1" customWidth="1"/>
    <col min="10732" max="10732" width="7.140625" style="2" bestFit="1" customWidth="1"/>
    <col min="10733" max="10733" width="9.5703125" style="2" bestFit="1" customWidth="1"/>
    <col min="10734" max="10734" width="11.7109375" style="2" bestFit="1" customWidth="1"/>
    <col min="10735" max="10735" width="7.140625" style="2" bestFit="1" customWidth="1"/>
    <col min="10736" max="10736" width="10.28515625" style="2" bestFit="1" customWidth="1"/>
    <col min="10737" max="10737" width="10" style="2"/>
    <col min="10738" max="10738" width="10.85546875" style="2" customWidth="1"/>
    <col min="10739" max="10981" width="10" style="2"/>
    <col min="10982" max="10982" width="6.140625" style="2" bestFit="1" customWidth="1"/>
    <col min="10983" max="10983" width="47.42578125" style="2" customWidth="1"/>
    <col min="10984" max="10984" width="3.42578125" style="2" bestFit="1" customWidth="1"/>
    <col min="10985" max="10985" width="7.140625" style="2" bestFit="1" customWidth="1"/>
    <col min="10986" max="10986" width="9.5703125" style="2" bestFit="1" customWidth="1"/>
    <col min="10987" max="10987" width="11.7109375" style="2" bestFit="1" customWidth="1"/>
    <col min="10988" max="10988" width="7.140625" style="2" bestFit="1" customWidth="1"/>
    <col min="10989" max="10989" width="9.5703125" style="2" bestFit="1" customWidth="1"/>
    <col min="10990" max="10990" width="11.7109375" style="2" bestFit="1" customWidth="1"/>
    <col min="10991" max="10991" width="7.140625" style="2" bestFit="1" customWidth="1"/>
    <col min="10992" max="10992" width="10.28515625" style="2" bestFit="1" customWidth="1"/>
    <col min="10993" max="10993" width="10" style="2"/>
    <col min="10994" max="10994" width="10.85546875" style="2" customWidth="1"/>
    <col min="10995" max="11237" width="10" style="2"/>
    <col min="11238" max="11238" width="6.140625" style="2" bestFit="1" customWidth="1"/>
    <col min="11239" max="11239" width="47.42578125" style="2" customWidth="1"/>
    <col min="11240" max="11240" width="3.42578125" style="2" bestFit="1" customWidth="1"/>
    <col min="11241" max="11241" width="7.140625" style="2" bestFit="1" customWidth="1"/>
    <col min="11242" max="11242" width="9.5703125" style="2" bestFit="1" customWidth="1"/>
    <col min="11243" max="11243" width="11.7109375" style="2" bestFit="1" customWidth="1"/>
    <col min="11244" max="11244" width="7.140625" style="2" bestFit="1" customWidth="1"/>
    <col min="11245" max="11245" width="9.5703125" style="2" bestFit="1" customWidth="1"/>
    <col min="11246" max="11246" width="11.7109375" style="2" bestFit="1" customWidth="1"/>
    <col min="11247" max="11247" width="7.140625" style="2" bestFit="1" customWidth="1"/>
    <col min="11248" max="11248" width="10.28515625" style="2" bestFit="1" customWidth="1"/>
    <col min="11249" max="11249" width="10" style="2"/>
    <col min="11250" max="11250" width="10.85546875" style="2" customWidth="1"/>
    <col min="11251" max="11493" width="10" style="2"/>
    <col min="11494" max="11494" width="6.140625" style="2" bestFit="1" customWidth="1"/>
    <col min="11495" max="11495" width="47.42578125" style="2" customWidth="1"/>
    <col min="11496" max="11496" width="3.42578125" style="2" bestFit="1" customWidth="1"/>
    <col min="11497" max="11497" width="7.140625" style="2" bestFit="1" customWidth="1"/>
    <col min="11498" max="11498" width="9.5703125" style="2" bestFit="1" customWidth="1"/>
    <col min="11499" max="11499" width="11.7109375" style="2" bestFit="1" customWidth="1"/>
    <col min="11500" max="11500" width="7.140625" style="2" bestFit="1" customWidth="1"/>
    <col min="11501" max="11501" width="9.5703125" style="2" bestFit="1" customWidth="1"/>
    <col min="11502" max="11502" width="11.7109375" style="2" bestFit="1" customWidth="1"/>
    <col min="11503" max="11503" width="7.140625" style="2" bestFit="1" customWidth="1"/>
    <col min="11504" max="11504" width="10.28515625" style="2" bestFit="1" customWidth="1"/>
    <col min="11505" max="11505" width="10" style="2"/>
    <col min="11506" max="11506" width="10.85546875" style="2" customWidth="1"/>
    <col min="11507" max="11749" width="10" style="2"/>
    <col min="11750" max="11750" width="6.140625" style="2" bestFit="1" customWidth="1"/>
    <col min="11751" max="11751" width="47.42578125" style="2" customWidth="1"/>
    <col min="11752" max="11752" width="3.42578125" style="2" bestFit="1" customWidth="1"/>
    <col min="11753" max="11753" width="7.140625" style="2" bestFit="1" customWidth="1"/>
    <col min="11754" max="11754" width="9.5703125" style="2" bestFit="1" customWidth="1"/>
    <col min="11755" max="11755" width="11.7109375" style="2" bestFit="1" customWidth="1"/>
    <col min="11756" max="11756" width="7.140625" style="2" bestFit="1" customWidth="1"/>
    <col min="11757" max="11757" width="9.5703125" style="2" bestFit="1" customWidth="1"/>
    <col min="11758" max="11758" width="11.7109375" style="2" bestFit="1" customWidth="1"/>
    <col min="11759" max="11759" width="7.140625" style="2" bestFit="1" customWidth="1"/>
    <col min="11760" max="11760" width="10.28515625" style="2" bestFit="1" customWidth="1"/>
    <col min="11761" max="11761" width="10" style="2"/>
    <col min="11762" max="11762" width="10.85546875" style="2" customWidth="1"/>
    <col min="11763" max="12005" width="10" style="2"/>
    <col min="12006" max="12006" width="6.140625" style="2" bestFit="1" customWidth="1"/>
    <col min="12007" max="12007" width="47.42578125" style="2" customWidth="1"/>
    <col min="12008" max="12008" width="3.42578125" style="2" bestFit="1" customWidth="1"/>
    <col min="12009" max="12009" width="7.140625" style="2" bestFit="1" customWidth="1"/>
    <col min="12010" max="12010" width="9.5703125" style="2" bestFit="1" customWidth="1"/>
    <col min="12011" max="12011" width="11.7109375" style="2" bestFit="1" customWidth="1"/>
    <col min="12012" max="12012" width="7.140625" style="2" bestFit="1" customWidth="1"/>
    <col min="12013" max="12013" width="9.5703125" style="2" bestFit="1" customWidth="1"/>
    <col min="12014" max="12014" width="11.7109375" style="2" bestFit="1" customWidth="1"/>
    <col min="12015" max="12015" width="7.140625" style="2" bestFit="1" customWidth="1"/>
    <col min="12016" max="12016" width="10.28515625" style="2" bestFit="1" customWidth="1"/>
    <col min="12017" max="12017" width="10" style="2"/>
    <col min="12018" max="12018" width="10.85546875" style="2" customWidth="1"/>
    <col min="12019" max="12261" width="10" style="2"/>
    <col min="12262" max="12262" width="6.140625" style="2" bestFit="1" customWidth="1"/>
    <col min="12263" max="12263" width="47.42578125" style="2" customWidth="1"/>
    <col min="12264" max="12264" width="3.42578125" style="2" bestFit="1" customWidth="1"/>
    <col min="12265" max="12265" width="7.140625" style="2" bestFit="1" customWidth="1"/>
    <col min="12266" max="12266" width="9.5703125" style="2" bestFit="1" customWidth="1"/>
    <col min="12267" max="12267" width="11.7109375" style="2" bestFit="1" customWidth="1"/>
    <col min="12268" max="12268" width="7.140625" style="2" bestFit="1" customWidth="1"/>
    <col min="12269" max="12269" width="9.5703125" style="2" bestFit="1" customWidth="1"/>
    <col min="12270" max="12270" width="11.7109375" style="2" bestFit="1" customWidth="1"/>
    <col min="12271" max="12271" width="7.140625" style="2" bestFit="1" customWidth="1"/>
    <col min="12272" max="12272" width="10.28515625" style="2" bestFit="1" customWidth="1"/>
    <col min="12273" max="12273" width="10" style="2"/>
    <col min="12274" max="12274" width="10.85546875" style="2" customWidth="1"/>
    <col min="12275" max="12517" width="10" style="2"/>
    <col min="12518" max="12518" width="6.140625" style="2" bestFit="1" customWidth="1"/>
    <col min="12519" max="12519" width="47.42578125" style="2" customWidth="1"/>
    <col min="12520" max="12520" width="3.42578125" style="2" bestFit="1" customWidth="1"/>
    <col min="12521" max="12521" width="7.140625" style="2" bestFit="1" customWidth="1"/>
    <col min="12522" max="12522" width="9.5703125" style="2" bestFit="1" customWidth="1"/>
    <col min="12523" max="12523" width="11.7109375" style="2" bestFit="1" customWidth="1"/>
    <col min="12524" max="12524" width="7.140625" style="2" bestFit="1" customWidth="1"/>
    <col min="12525" max="12525" width="9.5703125" style="2" bestFit="1" customWidth="1"/>
    <col min="12526" max="12526" width="11.7109375" style="2" bestFit="1" customWidth="1"/>
    <col min="12527" max="12527" width="7.140625" style="2" bestFit="1" customWidth="1"/>
    <col min="12528" max="12528" width="10.28515625" style="2" bestFit="1" customWidth="1"/>
    <col min="12529" max="12529" width="10" style="2"/>
    <col min="12530" max="12530" width="10.85546875" style="2" customWidth="1"/>
    <col min="12531" max="12773" width="10" style="2"/>
    <col min="12774" max="12774" width="6.140625" style="2" bestFit="1" customWidth="1"/>
    <col min="12775" max="12775" width="47.42578125" style="2" customWidth="1"/>
    <col min="12776" max="12776" width="3.42578125" style="2" bestFit="1" customWidth="1"/>
    <col min="12777" max="12777" width="7.140625" style="2" bestFit="1" customWidth="1"/>
    <col min="12778" max="12778" width="9.5703125" style="2" bestFit="1" customWidth="1"/>
    <col min="12779" max="12779" width="11.7109375" style="2" bestFit="1" customWidth="1"/>
    <col min="12780" max="12780" width="7.140625" style="2" bestFit="1" customWidth="1"/>
    <col min="12781" max="12781" width="9.5703125" style="2" bestFit="1" customWidth="1"/>
    <col min="12782" max="12782" width="11.7109375" style="2" bestFit="1" customWidth="1"/>
    <col min="12783" max="12783" width="7.140625" style="2" bestFit="1" customWidth="1"/>
    <col min="12784" max="12784" width="10.28515625" style="2" bestFit="1" customWidth="1"/>
    <col min="12785" max="12785" width="10" style="2"/>
    <col min="12786" max="12786" width="10.85546875" style="2" customWidth="1"/>
    <col min="12787" max="13029" width="10" style="2"/>
    <col min="13030" max="13030" width="6.140625" style="2" bestFit="1" customWidth="1"/>
    <col min="13031" max="13031" width="47.42578125" style="2" customWidth="1"/>
    <col min="13032" max="13032" width="3.42578125" style="2" bestFit="1" customWidth="1"/>
    <col min="13033" max="13033" width="7.140625" style="2" bestFit="1" customWidth="1"/>
    <col min="13034" max="13034" width="9.5703125" style="2" bestFit="1" customWidth="1"/>
    <col min="13035" max="13035" width="11.7109375" style="2" bestFit="1" customWidth="1"/>
    <col min="13036" max="13036" width="7.140625" style="2" bestFit="1" customWidth="1"/>
    <col min="13037" max="13037" width="9.5703125" style="2" bestFit="1" customWidth="1"/>
    <col min="13038" max="13038" width="11.7109375" style="2" bestFit="1" customWidth="1"/>
    <col min="13039" max="13039" width="7.140625" style="2" bestFit="1" customWidth="1"/>
    <col min="13040" max="13040" width="10.28515625" style="2" bestFit="1" customWidth="1"/>
    <col min="13041" max="13041" width="10" style="2"/>
    <col min="13042" max="13042" width="10.85546875" style="2" customWidth="1"/>
    <col min="13043" max="13285" width="10" style="2"/>
    <col min="13286" max="13286" width="6.140625" style="2" bestFit="1" customWidth="1"/>
    <col min="13287" max="13287" width="47.42578125" style="2" customWidth="1"/>
    <col min="13288" max="13288" width="3.42578125" style="2" bestFit="1" customWidth="1"/>
    <col min="13289" max="13289" width="7.140625" style="2" bestFit="1" customWidth="1"/>
    <col min="13290" max="13290" width="9.5703125" style="2" bestFit="1" customWidth="1"/>
    <col min="13291" max="13291" width="11.7109375" style="2" bestFit="1" customWidth="1"/>
    <col min="13292" max="13292" width="7.140625" style="2" bestFit="1" customWidth="1"/>
    <col min="13293" max="13293" width="9.5703125" style="2" bestFit="1" customWidth="1"/>
    <col min="13294" max="13294" width="11.7109375" style="2" bestFit="1" customWidth="1"/>
    <col min="13295" max="13295" width="7.140625" style="2" bestFit="1" customWidth="1"/>
    <col min="13296" max="13296" width="10.28515625" style="2" bestFit="1" customWidth="1"/>
    <col min="13297" max="13297" width="10" style="2"/>
    <col min="13298" max="13298" width="10.85546875" style="2" customWidth="1"/>
    <col min="13299" max="13541" width="10" style="2"/>
    <col min="13542" max="13542" width="6.140625" style="2" bestFit="1" customWidth="1"/>
    <col min="13543" max="13543" width="47.42578125" style="2" customWidth="1"/>
    <col min="13544" max="13544" width="3.42578125" style="2" bestFit="1" customWidth="1"/>
    <col min="13545" max="13545" width="7.140625" style="2" bestFit="1" customWidth="1"/>
    <col min="13546" max="13546" width="9.5703125" style="2" bestFit="1" customWidth="1"/>
    <col min="13547" max="13547" width="11.7109375" style="2" bestFit="1" customWidth="1"/>
    <col min="13548" max="13548" width="7.140625" style="2" bestFit="1" customWidth="1"/>
    <col min="13549" max="13549" width="9.5703125" style="2" bestFit="1" customWidth="1"/>
    <col min="13550" max="13550" width="11.7109375" style="2" bestFit="1" customWidth="1"/>
    <col min="13551" max="13551" width="7.140625" style="2" bestFit="1" customWidth="1"/>
    <col min="13552" max="13552" width="10.28515625" style="2" bestFit="1" customWidth="1"/>
    <col min="13553" max="13553" width="10" style="2"/>
    <col min="13554" max="13554" width="10.85546875" style="2" customWidth="1"/>
    <col min="13555" max="13797" width="10" style="2"/>
    <col min="13798" max="13798" width="6.140625" style="2" bestFit="1" customWidth="1"/>
    <col min="13799" max="13799" width="47.42578125" style="2" customWidth="1"/>
    <col min="13800" max="13800" width="3.42578125" style="2" bestFit="1" customWidth="1"/>
    <col min="13801" max="13801" width="7.140625" style="2" bestFit="1" customWidth="1"/>
    <col min="13802" max="13802" width="9.5703125" style="2" bestFit="1" customWidth="1"/>
    <col min="13803" max="13803" width="11.7109375" style="2" bestFit="1" customWidth="1"/>
    <col min="13804" max="13804" width="7.140625" style="2" bestFit="1" customWidth="1"/>
    <col min="13805" max="13805" width="9.5703125" style="2" bestFit="1" customWidth="1"/>
    <col min="13806" max="13806" width="11.7109375" style="2" bestFit="1" customWidth="1"/>
    <col min="13807" max="13807" width="7.140625" style="2" bestFit="1" customWidth="1"/>
    <col min="13808" max="13808" width="10.28515625" style="2" bestFit="1" customWidth="1"/>
    <col min="13809" max="13809" width="10" style="2"/>
    <col min="13810" max="13810" width="10.85546875" style="2" customWidth="1"/>
    <col min="13811" max="14053" width="10" style="2"/>
    <col min="14054" max="14054" width="6.140625" style="2" bestFit="1" customWidth="1"/>
    <col min="14055" max="14055" width="47.42578125" style="2" customWidth="1"/>
    <col min="14056" max="14056" width="3.42578125" style="2" bestFit="1" customWidth="1"/>
    <col min="14057" max="14057" width="7.140625" style="2" bestFit="1" customWidth="1"/>
    <col min="14058" max="14058" width="9.5703125" style="2" bestFit="1" customWidth="1"/>
    <col min="14059" max="14059" width="11.7109375" style="2" bestFit="1" customWidth="1"/>
    <col min="14060" max="14060" width="7.140625" style="2" bestFit="1" customWidth="1"/>
    <col min="14061" max="14061" width="9.5703125" style="2" bestFit="1" customWidth="1"/>
    <col min="14062" max="14062" width="11.7109375" style="2" bestFit="1" customWidth="1"/>
    <col min="14063" max="14063" width="7.140625" style="2" bestFit="1" customWidth="1"/>
    <col min="14064" max="14064" width="10.28515625" style="2" bestFit="1" customWidth="1"/>
    <col min="14065" max="14065" width="10" style="2"/>
    <col min="14066" max="14066" width="10.85546875" style="2" customWidth="1"/>
    <col min="14067" max="14309" width="10" style="2"/>
    <col min="14310" max="14310" width="6.140625" style="2" bestFit="1" customWidth="1"/>
    <col min="14311" max="14311" width="47.42578125" style="2" customWidth="1"/>
    <col min="14312" max="14312" width="3.42578125" style="2" bestFit="1" customWidth="1"/>
    <col min="14313" max="14313" width="7.140625" style="2" bestFit="1" customWidth="1"/>
    <col min="14314" max="14314" width="9.5703125" style="2" bestFit="1" customWidth="1"/>
    <col min="14315" max="14315" width="11.7109375" style="2" bestFit="1" customWidth="1"/>
    <col min="14316" max="14316" width="7.140625" style="2" bestFit="1" customWidth="1"/>
    <col min="14317" max="14317" width="9.5703125" style="2" bestFit="1" customWidth="1"/>
    <col min="14318" max="14318" width="11.7109375" style="2" bestFit="1" customWidth="1"/>
    <col min="14319" max="14319" width="7.140625" style="2" bestFit="1" customWidth="1"/>
    <col min="14320" max="14320" width="10.28515625" style="2" bestFit="1" customWidth="1"/>
    <col min="14321" max="14321" width="10" style="2"/>
    <col min="14322" max="14322" width="10.85546875" style="2" customWidth="1"/>
    <col min="14323" max="14565" width="10" style="2"/>
    <col min="14566" max="14566" width="6.140625" style="2" bestFit="1" customWidth="1"/>
    <col min="14567" max="14567" width="47.42578125" style="2" customWidth="1"/>
    <col min="14568" max="14568" width="3.42578125" style="2" bestFit="1" customWidth="1"/>
    <col min="14569" max="14569" width="7.140625" style="2" bestFit="1" customWidth="1"/>
    <col min="14570" max="14570" width="9.5703125" style="2" bestFit="1" customWidth="1"/>
    <col min="14571" max="14571" width="11.7109375" style="2" bestFit="1" customWidth="1"/>
    <col min="14572" max="14572" width="7.140625" style="2" bestFit="1" customWidth="1"/>
    <col min="14573" max="14573" width="9.5703125" style="2" bestFit="1" customWidth="1"/>
    <col min="14574" max="14574" width="11.7109375" style="2" bestFit="1" customWidth="1"/>
    <col min="14575" max="14575" width="7.140625" style="2" bestFit="1" customWidth="1"/>
    <col min="14576" max="14576" width="10.28515625" style="2" bestFit="1" customWidth="1"/>
    <col min="14577" max="14577" width="10" style="2"/>
    <col min="14578" max="14578" width="10.85546875" style="2" customWidth="1"/>
    <col min="14579" max="14821" width="10" style="2"/>
    <col min="14822" max="14822" width="6.140625" style="2" bestFit="1" customWidth="1"/>
    <col min="14823" max="14823" width="47.42578125" style="2" customWidth="1"/>
    <col min="14824" max="14824" width="3.42578125" style="2" bestFit="1" customWidth="1"/>
    <col min="14825" max="14825" width="7.140625" style="2" bestFit="1" customWidth="1"/>
    <col min="14826" max="14826" width="9.5703125" style="2" bestFit="1" customWidth="1"/>
    <col min="14827" max="14827" width="11.7109375" style="2" bestFit="1" customWidth="1"/>
    <col min="14828" max="14828" width="7.140625" style="2" bestFit="1" customWidth="1"/>
    <col min="14829" max="14829" width="9.5703125" style="2" bestFit="1" customWidth="1"/>
    <col min="14830" max="14830" width="11.7109375" style="2" bestFit="1" customWidth="1"/>
    <col min="14831" max="14831" width="7.140625" style="2" bestFit="1" customWidth="1"/>
    <col min="14832" max="14832" width="10.28515625" style="2" bestFit="1" customWidth="1"/>
    <col min="14833" max="14833" width="10" style="2"/>
    <col min="14834" max="14834" width="10.85546875" style="2" customWidth="1"/>
    <col min="14835" max="15077" width="10" style="2"/>
    <col min="15078" max="15078" width="6.140625" style="2" bestFit="1" customWidth="1"/>
    <col min="15079" max="15079" width="47.42578125" style="2" customWidth="1"/>
    <col min="15080" max="15080" width="3.42578125" style="2" bestFit="1" customWidth="1"/>
    <col min="15081" max="15081" width="7.140625" style="2" bestFit="1" customWidth="1"/>
    <col min="15082" max="15082" width="9.5703125" style="2" bestFit="1" customWidth="1"/>
    <col min="15083" max="15083" width="11.7109375" style="2" bestFit="1" customWidth="1"/>
    <col min="15084" max="15084" width="7.140625" style="2" bestFit="1" customWidth="1"/>
    <col min="15085" max="15085" width="9.5703125" style="2" bestFit="1" customWidth="1"/>
    <col min="15086" max="15086" width="11.7109375" style="2" bestFit="1" customWidth="1"/>
    <col min="15087" max="15087" width="7.140625" style="2" bestFit="1" customWidth="1"/>
    <col min="15088" max="15088" width="10.28515625" style="2" bestFit="1" customWidth="1"/>
    <col min="15089" max="15089" width="10" style="2"/>
    <col min="15090" max="15090" width="10.85546875" style="2" customWidth="1"/>
    <col min="15091" max="15333" width="10" style="2"/>
    <col min="15334" max="15334" width="6.140625" style="2" bestFit="1" customWidth="1"/>
    <col min="15335" max="15335" width="47.42578125" style="2" customWidth="1"/>
    <col min="15336" max="15336" width="3.42578125" style="2" bestFit="1" customWidth="1"/>
    <col min="15337" max="15337" width="7.140625" style="2" bestFit="1" customWidth="1"/>
    <col min="15338" max="15338" width="9.5703125" style="2" bestFit="1" customWidth="1"/>
    <col min="15339" max="15339" width="11.7109375" style="2" bestFit="1" customWidth="1"/>
    <col min="15340" max="15340" width="7.140625" style="2" bestFit="1" customWidth="1"/>
    <col min="15341" max="15341" width="9.5703125" style="2" bestFit="1" customWidth="1"/>
    <col min="15342" max="15342" width="11.7109375" style="2" bestFit="1" customWidth="1"/>
    <col min="15343" max="15343" width="7.140625" style="2" bestFit="1" customWidth="1"/>
    <col min="15344" max="15344" width="10.28515625" style="2" bestFit="1" customWidth="1"/>
    <col min="15345" max="15345" width="10" style="2"/>
    <col min="15346" max="15346" width="10.85546875" style="2" customWidth="1"/>
    <col min="15347" max="15589" width="10" style="2"/>
    <col min="15590" max="15590" width="6.140625" style="2" bestFit="1" customWidth="1"/>
    <col min="15591" max="15591" width="47.42578125" style="2" customWidth="1"/>
    <col min="15592" max="15592" width="3.42578125" style="2" bestFit="1" customWidth="1"/>
    <col min="15593" max="15593" width="7.140625" style="2" bestFit="1" customWidth="1"/>
    <col min="15594" max="15594" width="9.5703125" style="2" bestFit="1" customWidth="1"/>
    <col min="15595" max="15595" width="11.7109375" style="2" bestFit="1" customWidth="1"/>
    <col min="15596" max="15596" width="7.140625" style="2" bestFit="1" customWidth="1"/>
    <col min="15597" max="15597" width="9.5703125" style="2" bestFit="1" customWidth="1"/>
    <col min="15598" max="15598" width="11.7109375" style="2" bestFit="1" customWidth="1"/>
    <col min="15599" max="15599" width="7.140625" style="2" bestFit="1" customWidth="1"/>
    <col min="15600" max="15600" width="10.28515625" style="2" bestFit="1" customWidth="1"/>
    <col min="15601" max="15601" width="10" style="2"/>
    <col min="15602" max="15602" width="10.85546875" style="2" customWidth="1"/>
    <col min="15603" max="15845" width="10" style="2"/>
    <col min="15846" max="15846" width="6.140625" style="2" bestFit="1" customWidth="1"/>
    <col min="15847" max="15847" width="47.42578125" style="2" customWidth="1"/>
    <col min="15848" max="15848" width="3.42578125" style="2" bestFit="1" customWidth="1"/>
    <col min="15849" max="15849" width="7.140625" style="2" bestFit="1" customWidth="1"/>
    <col min="15850" max="15850" width="9.5703125" style="2" bestFit="1" customWidth="1"/>
    <col min="15851" max="15851" width="11.7109375" style="2" bestFit="1" customWidth="1"/>
    <col min="15852" max="15852" width="7.140625" style="2" bestFit="1" customWidth="1"/>
    <col min="15853" max="15853" width="9.5703125" style="2" bestFit="1" customWidth="1"/>
    <col min="15854" max="15854" width="11.7109375" style="2" bestFit="1" customWidth="1"/>
    <col min="15855" max="15855" width="7.140625" style="2" bestFit="1" customWidth="1"/>
    <col min="15856" max="15856" width="10.28515625" style="2" bestFit="1" customWidth="1"/>
    <col min="15857" max="15857" width="10" style="2"/>
    <col min="15858" max="15858" width="10.85546875" style="2" customWidth="1"/>
    <col min="15859" max="16101" width="10" style="2"/>
    <col min="16102" max="16102" width="6.140625" style="2" bestFit="1" customWidth="1"/>
    <col min="16103" max="16103" width="47.42578125" style="2" customWidth="1"/>
    <col min="16104" max="16104" width="3.42578125" style="2" bestFit="1" customWidth="1"/>
    <col min="16105" max="16105" width="7.140625" style="2" bestFit="1" customWidth="1"/>
    <col min="16106" max="16106" width="9.5703125" style="2" bestFit="1" customWidth="1"/>
    <col min="16107" max="16107" width="11.7109375" style="2" bestFit="1" customWidth="1"/>
    <col min="16108" max="16108" width="7.140625" style="2" bestFit="1" customWidth="1"/>
    <col min="16109" max="16109" width="9.5703125" style="2" bestFit="1" customWidth="1"/>
    <col min="16110" max="16110" width="11.7109375" style="2" bestFit="1" customWidth="1"/>
    <col min="16111" max="16111" width="7.140625" style="2" bestFit="1" customWidth="1"/>
    <col min="16112" max="16112" width="10.28515625" style="2" bestFit="1" customWidth="1"/>
    <col min="16113" max="16113" width="10" style="2"/>
    <col min="16114" max="16114" width="10.85546875" style="2" customWidth="1"/>
    <col min="16115" max="16384" width="10" style="2"/>
  </cols>
  <sheetData>
    <row r="1" spans="1:12" s="1" customFormat="1" ht="27.75" customHeight="1" x14ac:dyDescent="0.4">
      <c r="A1" s="200" t="s">
        <v>6</v>
      </c>
      <c r="B1" s="200"/>
      <c r="C1" s="200"/>
      <c r="D1" s="200"/>
      <c r="E1" s="200"/>
      <c r="F1" s="200"/>
      <c r="G1" s="200"/>
      <c r="H1" s="200"/>
      <c r="I1" s="200"/>
      <c r="J1" s="154"/>
      <c r="K1" s="154"/>
      <c r="L1" s="154"/>
    </row>
    <row r="2" spans="1:12" s="1" customFormat="1" ht="27.75" customHeight="1" x14ac:dyDescent="0.4">
      <c r="A2" s="200" t="s">
        <v>7</v>
      </c>
      <c r="B2" s="200"/>
      <c r="C2" s="200"/>
      <c r="D2" s="200"/>
      <c r="E2" s="200"/>
      <c r="F2" s="200"/>
      <c r="G2" s="200"/>
      <c r="H2" s="200"/>
      <c r="I2" s="200"/>
      <c r="J2" s="154"/>
      <c r="K2" s="154"/>
      <c r="L2" s="154"/>
    </row>
    <row r="3" spans="1:12" s="1" customFormat="1" ht="20.100000000000001" customHeight="1" x14ac:dyDescent="0.4">
      <c r="A3" s="33"/>
      <c r="B3" s="33"/>
      <c r="C3" s="33"/>
      <c r="D3" s="33"/>
      <c r="E3" s="84"/>
      <c r="F3" s="33"/>
      <c r="G3" s="33"/>
      <c r="H3" s="33"/>
      <c r="I3" s="33"/>
      <c r="J3" s="33"/>
      <c r="K3" s="33"/>
      <c r="L3" s="33"/>
    </row>
    <row r="4" spans="1:12" s="7" customFormat="1" ht="18" x14ac:dyDescent="0.25">
      <c r="A4" s="202" t="s">
        <v>33</v>
      </c>
      <c r="B4" s="202"/>
      <c r="C4" s="202"/>
      <c r="D4" s="30"/>
      <c r="E4" s="30"/>
      <c r="F4" s="5"/>
      <c r="G4" s="3"/>
      <c r="H4" s="6"/>
      <c r="I4" s="6"/>
      <c r="J4" s="3"/>
    </row>
    <row r="5" spans="1:12" s="7" customFormat="1" ht="15.75" x14ac:dyDescent="0.25">
      <c r="A5" s="199" t="s">
        <v>174</v>
      </c>
      <c r="B5" s="199"/>
      <c r="C5" s="31"/>
      <c r="D5" s="31"/>
      <c r="E5" s="31"/>
      <c r="F5" s="8"/>
      <c r="G5" s="8"/>
      <c r="H5" s="9"/>
      <c r="I5" s="9"/>
      <c r="J5" s="8"/>
    </row>
    <row r="6" spans="1:12" s="7" customFormat="1" ht="18" thickBot="1" x14ac:dyDescent="0.35">
      <c r="A6" s="45" t="s">
        <v>252</v>
      </c>
      <c r="B6" s="32"/>
      <c r="C6" s="31"/>
      <c r="D6" s="31"/>
      <c r="E6" s="31"/>
      <c r="F6" s="6"/>
      <c r="G6" s="11"/>
      <c r="H6" s="3"/>
      <c r="I6" s="3"/>
      <c r="J6" s="3"/>
    </row>
    <row r="7" spans="1:12" s="12" customFormat="1" ht="17.25" customHeight="1" thickBot="1" x14ac:dyDescent="0.3">
      <c r="A7" s="13"/>
      <c r="B7" s="13"/>
      <c r="C7" s="14"/>
      <c r="D7" s="203" t="s">
        <v>296</v>
      </c>
      <c r="E7" s="203"/>
      <c r="F7" s="205"/>
      <c r="G7" s="206" t="s">
        <v>298</v>
      </c>
      <c r="H7" s="207"/>
      <c r="I7" s="208"/>
    </row>
    <row r="8" spans="1:12" s="12" customFormat="1" ht="36" customHeight="1" thickBot="1" x14ac:dyDescent="0.25">
      <c r="A8" s="15" t="s">
        <v>0</v>
      </c>
      <c r="B8" s="16" t="s">
        <v>1</v>
      </c>
      <c r="C8" s="15" t="s">
        <v>2</v>
      </c>
      <c r="D8" s="163" t="s">
        <v>3</v>
      </c>
      <c r="E8" s="164" t="s">
        <v>4</v>
      </c>
      <c r="F8" s="165" t="s">
        <v>5</v>
      </c>
      <c r="G8" s="166" t="s">
        <v>3</v>
      </c>
      <c r="H8" s="167" t="s">
        <v>4</v>
      </c>
      <c r="I8" s="168" t="s">
        <v>5</v>
      </c>
    </row>
    <row r="9" spans="1:12" s="7" customFormat="1" ht="18.75" customHeight="1" x14ac:dyDescent="0.25">
      <c r="A9" s="34"/>
      <c r="B9" s="35" t="s">
        <v>32</v>
      </c>
      <c r="C9" s="34"/>
      <c r="D9" s="17"/>
      <c r="E9" s="174"/>
      <c r="F9" s="162"/>
      <c r="G9" s="17"/>
      <c r="H9" s="174"/>
      <c r="I9" s="162"/>
    </row>
    <row r="10" spans="1:12" s="21" customFormat="1" ht="18.75" customHeight="1" x14ac:dyDescent="0.2">
      <c r="A10" s="22"/>
      <c r="B10" s="36" t="s">
        <v>34</v>
      </c>
      <c r="C10" s="23"/>
      <c r="D10" s="19"/>
      <c r="E10" s="145"/>
      <c r="F10" s="20"/>
      <c r="G10" s="19"/>
      <c r="H10" s="145"/>
      <c r="I10" s="20"/>
    </row>
    <row r="11" spans="1:12" s="21" customFormat="1" ht="18.75" customHeight="1" x14ac:dyDescent="0.2">
      <c r="A11" s="22"/>
      <c r="B11" s="36" t="s">
        <v>16</v>
      </c>
      <c r="C11" s="23"/>
      <c r="D11" s="29"/>
      <c r="E11" s="146"/>
      <c r="F11" s="28"/>
      <c r="G11" s="29"/>
      <c r="H11" s="146"/>
      <c r="I11" s="28"/>
    </row>
    <row r="12" spans="1:12" s="7" customFormat="1" ht="15" x14ac:dyDescent="0.25">
      <c r="A12" s="40">
        <v>156</v>
      </c>
      <c r="B12" s="41" t="s">
        <v>23</v>
      </c>
      <c r="C12" s="40" t="s">
        <v>13</v>
      </c>
      <c r="D12" s="142">
        <v>0.3</v>
      </c>
      <c r="E12" s="147">
        <v>45.2</v>
      </c>
      <c r="F12" s="143">
        <v>13.559999999999945</v>
      </c>
      <c r="G12" s="142"/>
      <c r="H12" s="147"/>
      <c r="I12" s="143">
        <v>0</v>
      </c>
    </row>
    <row r="13" spans="1:12" s="7" customFormat="1" ht="15" x14ac:dyDescent="0.25">
      <c r="A13" s="40">
        <v>158</v>
      </c>
      <c r="B13" s="41" t="s">
        <v>17</v>
      </c>
      <c r="C13" s="40" t="s">
        <v>13</v>
      </c>
      <c r="D13" s="142">
        <v>0.60000000000000142</v>
      </c>
      <c r="E13" s="147">
        <v>50.1</v>
      </c>
      <c r="F13" s="143">
        <v>30.059999999999945</v>
      </c>
      <c r="G13" s="142"/>
      <c r="H13" s="147"/>
      <c r="I13" s="143">
        <v>0</v>
      </c>
    </row>
    <row r="14" spans="1:12" s="7" customFormat="1" ht="15" x14ac:dyDescent="0.25">
      <c r="A14" s="40">
        <v>159</v>
      </c>
      <c r="B14" s="41" t="s">
        <v>24</v>
      </c>
      <c r="C14" s="40" t="s">
        <v>13</v>
      </c>
      <c r="D14" s="142">
        <v>1</v>
      </c>
      <c r="E14" s="147">
        <v>22</v>
      </c>
      <c r="F14" s="143">
        <v>22</v>
      </c>
      <c r="G14" s="142"/>
      <c r="H14" s="147"/>
      <c r="I14" s="143">
        <v>0</v>
      </c>
    </row>
    <row r="15" spans="1:12" s="7" customFormat="1" ht="15" x14ac:dyDescent="0.25">
      <c r="A15" s="40">
        <v>163</v>
      </c>
      <c r="B15" s="41" t="s">
        <v>18</v>
      </c>
      <c r="C15" s="40" t="s">
        <v>14</v>
      </c>
      <c r="D15" s="142">
        <v>0.31100000001899986</v>
      </c>
      <c r="E15" s="147">
        <v>62.1</v>
      </c>
      <c r="F15" s="143">
        <v>19.320000000000164</v>
      </c>
      <c r="G15" s="142"/>
      <c r="H15" s="147"/>
      <c r="I15" s="143">
        <v>0</v>
      </c>
    </row>
    <row r="16" spans="1:12" s="7" customFormat="1" ht="15.75" thickBot="1" x14ac:dyDescent="0.3">
      <c r="A16" s="40">
        <v>164</v>
      </c>
      <c r="B16" s="41" t="s">
        <v>19</v>
      </c>
      <c r="C16" s="40" t="s">
        <v>14</v>
      </c>
      <c r="D16" s="142">
        <v>0.31100000001899986</v>
      </c>
      <c r="E16" s="147">
        <v>78.5</v>
      </c>
      <c r="F16" s="143">
        <v>24.420000000000073</v>
      </c>
      <c r="G16" s="142"/>
      <c r="H16" s="147"/>
      <c r="I16" s="143">
        <v>0</v>
      </c>
    </row>
    <row r="17" spans="1:9" s="7" customFormat="1" ht="15.75" thickBot="1" x14ac:dyDescent="0.3">
      <c r="A17" s="22"/>
      <c r="B17" s="36" t="s">
        <v>20</v>
      </c>
      <c r="C17" s="23"/>
      <c r="D17" s="142"/>
      <c r="E17" s="147"/>
      <c r="F17" s="144">
        <v>109.36000000000013</v>
      </c>
      <c r="G17" s="142"/>
      <c r="H17" s="147"/>
      <c r="I17" s="144">
        <v>0</v>
      </c>
    </row>
    <row r="18" spans="1:9" s="7" customFormat="1" ht="15" x14ac:dyDescent="0.25">
      <c r="A18" s="37"/>
      <c r="B18" s="38"/>
      <c r="C18" s="39"/>
      <c r="D18" s="142"/>
      <c r="E18" s="147"/>
      <c r="F18" s="143"/>
      <c r="G18" s="142"/>
      <c r="H18" s="147"/>
      <c r="I18" s="143"/>
    </row>
    <row r="19" spans="1:9" s="7" customFormat="1" ht="15" x14ac:dyDescent="0.25">
      <c r="A19" s="22"/>
      <c r="B19" s="36" t="s">
        <v>21</v>
      </c>
      <c r="C19" s="23"/>
      <c r="D19" s="142"/>
      <c r="E19" s="147"/>
      <c r="F19" s="143"/>
      <c r="G19" s="142"/>
      <c r="H19" s="147"/>
      <c r="I19" s="143"/>
    </row>
    <row r="20" spans="1:9" s="7" customFormat="1" ht="15" x14ac:dyDescent="0.25">
      <c r="A20" s="40">
        <v>165</v>
      </c>
      <c r="B20" s="41" t="s">
        <v>26</v>
      </c>
      <c r="C20" s="40" t="s">
        <v>13</v>
      </c>
      <c r="D20" s="142">
        <v>1.3000000000000114</v>
      </c>
      <c r="E20" s="147">
        <v>128.1</v>
      </c>
      <c r="F20" s="143">
        <v>166.53000000000065</v>
      </c>
      <c r="G20" s="142"/>
      <c r="H20" s="147"/>
      <c r="I20" s="143">
        <v>0</v>
      </c>
    </row>
    <row r="21" spans="1:9" s="7" customFormat="1" ht="15" x14ac:dyDescent="0.25">
      <c r="A21" s="40">
        <v>166</v>
      </c>
      <c r="B21" s="41" t="s">
        <v>27</v>
      </c>
      <c r="C21" s="40" t="s">
        <v>13</v>
      </c>
      <c r="D21" s="142">
        <v>1.5999999999999943</v>
      </c>
      <c r="E21" s="147">
        <v>299.8</v>
      </c>
      <c r="F21" s="143">
        <v>479.67999999999302</v>
      </c>
      <c r="G21" s="142"/>
      <c r="H21" s="147"/>
      <c r="I21" s="143">
        <v>0</v>
      </c>
    </row>
    <row r="22" spans="1:9" s="7" customFormat="1" ht="15" x14ac:dyDescent="0.25">
      <c r="A22" s="40">
        <v>167</v>
      </c>
      <c r="B22" s="41" t="s">
        <v>37</v>
      </c>
      <c r="C22" s="40" t="s">
        <v>13</v>
      </c>
      <c r="D22" s="142">
        <v>10</v>
      </c>
      <c r="E22" s="147">
        <v>85.8</v>
      </c>
      <c r="F22" s="143">
        <v>858</v>
      </c>
      <c r="G22" s="142"/>
      <c r="H22" s="147"/>
      <c r="I22" s="143">
        <v>0</v>
      </c>
    </row>
    <row r="23" spans="1:9" s="7" customFormat="1" ht="15" x14ac:dyDescent="0.25">
      <c r="A23" s="40">
        <v>168</v>
      </c>
      <c r="B23" s="41" t="s">
        <v>28</v>
      </c>
      <c r="C23" s="40" t="s">
        <v>13</v>
      </c>
      <c r="D23" s="142">
        <v>2</v>
      </c>
      <c r="E23" s="147">
        <v>287.3</v>
      </c>
      <c r="F23" s="143">
        <v>574.60000000000582</v>
      </c>
      <c r="G23" s="142"/>
      <c r="H23" s="147"/>
      <c r="I23" s="143">
        <v>0</v>
      </c>
    </row>
    <row r="24" spans="1:9" s="7" customFormat="1" ht="15" x14ac:dyDescent="0.25">
      <c r="A24" s="40">
        <v>169</v>
      </c>
      <c r="B24" s="41" t="s">
        <v>38</v>
      </c>
      <c r="C24" s="40" t="s">
        <v>13</v>
      </c>
      <c r="D24" s="142">
        <v>10</v>
      </c>
      <c r="E24" s="147">
        <v>573.6</v>
      </c>
      <c r="F24" s="143">
        <v>5736</v>
      </c>
      <c r="G24" s="142"/>
      <c r="H24" s="147"/>
      <c r="I24" s="143">
        <v>0</v>
      </c>
    </row>
    <row r="25" spans="1:9" s="7" customFormat="1" ht="15" x14ac:dyDescent="0.25">
      <c r="A25" s="40">
        <v>170</v>
      </c>
      <c r="B25" s="41" t="s">
        <v>39</v>
      </c>
      <c r="C25" s="40" t="s">
        <v>13</v>
      </c>
      <c r="D25" s="142">
        <v>10</v>
      </c>
      <c r="E25" s="147">
        <v>498.2</v>
      </c>
      <c r="F25" s="143">
        <v>4982</v>
      </c>
      <c r="G25" s="142"/>
      <c r="H25" s="147"/>
      <c r="I25" s="143">
        <v>0</v>
      </c>
    </row>
    <row r="26" spans="1:9" s="7" customFormat="1" ht="15.75" thickBot="1" x14ac:dyDescent="0.3">
      <c r="A26" s="40">
        <v>171</v>
      </c>
      <c r="B26" s="41" t="s">
        <v>29</v>
      </c>
      <c r="C26" s="40" t="s">
        <v>13</v>
      </c>
      <c r="D26" s="142">
        <v>2</v>
      </c>
      <c r="E26" s="147">
        <v>25.4</v>
      </c>
      <c r="F26" s="143">
        <v>50.800000000000182</v>
      </c>
      <c r="G26" s="142"/>
      <c r="H26" s="147"/>
      <c r="I26" s="143">
        <v>0</v>
      </c>
    </row>
    <row r="27" spans="1:9" s="7" customFormat="1" ht="15.75" thickBot="1" x14ac:dyDescent="0.3">
      <c r="A27" s="22"/>
      <c r="B27" s="36" t="s">
        <v>22</v>
      </c>
      <c r="C27" s="23"/>
      <c r="D27" s="142"/>
      <c r="E27" s="147"/>
      <c r="F27" s="144">
        <v>12847.61</v>
      </c>
      <c r="G27" s="142"/>
      <c r="H27" s="147"/>
      <c r="I27" s="144">
        <v>0</v>
      </c>
    </row>
    <row r="28" spans="1:9" s="7" customFormat="1" ht="15" x14ac:dyDescent="0.25">
      <c r="A28" s="37"/>
      <c r="B28" s="38"/>
      <c r="C28" s="39"/>
      <c r="D28" s="142"/>
      <c r="E28" s="147"/>
      <c r="F28" s="143"/>
      <c r="G28" s="142"/>
      <c r="H28" s="147"/>
      <c r="I28" s="143"/>
    </row>
    <row r="29" spans="1:9" s="7" customFormat="1" ht="15" x14ac:dyDescent="0.25">
      <c r="A29" s="22"/>
      <c r="B29" s="36" t="s">
        <v>44</v>
      </c>
      <c r="C29" s="23"/>
      <c r="D29" s="142"/>
      <c r="E29" s="147"/>
      <c r="F29" s="143"/>
      <c r="G29" s="142"/>
      <c r="H29" s="147"/>
      <c r="I29" s="143"/>
    </row>
    <row r="30" spans="1:9" s="7" customFormat="1" ht="15" x14ac:dyDescent="0.25">
      <c r="A30" s="22"/>
      <c r="B30" s="36" t="s">
        <v>11</v>
      </c>
      <c r="C30" s="23"/>
      <c r="D30" s="142"/>
      <c r="E30" s="147"/>
      <c r="F30" s="143"/>
      <c r="G30" s="142"/>
      <c r="H30" s="147"/>
      <c r="I30" s="143"/>
    </row>
    <row r="31" spans="1:9" s="7" customFormat="1" ht="22.5" customHeight="1" x14ac:dyDescent="0.25">
      <c r="A31" s="40">
        <v>178</v>
      </c>
      <c r="B31" s="41" t="s">
        <v>45</v>
      </c>
      <c r="C31" s="40" t="s">
        <v>12</v>
      </c>
      <c r="D31" s="142">
        <v>10</v>
      </c>
      <c r="E31" s="147">
        <v>1635.6</v>
      </c>
      <c r="F31" s="143">
        <v>16356</v>
      </c>
      <c r="G31" s="142"/>
      <c r="H31" s="147"/>
      <c r="I31" s="143">
        <v>0</v>
      </c>
    </row>
    <row r="32" spans="1:9" s="7" customFormat="1" ht="23.25" thickBot="1" x14ac:dyDescent="0.3">
      <c r="A32" s="40">
        <v>179</v>
      </c>
      <c r="B32" s="41" t="s">
        <v>46</v>
      </c>
      <c r="C32" s="40" t="s">
        <v>12</v>
      </c>
      <c r="D32" s="142">
        <v>3</v>
      </c>
      <c r="E32" s="147">
        <v>1635.6</v>
      </c>
      <c r="F32" s="143">
        <v>4906.7999999999993</v>
      </c>
      <c r="G32" s="142"/>
      <c r="H32" s="147"/>
      <c r="I32" s="143">
        <v>0</v>
      </c>
    </row>
    <row r="33" spans="1:9" s="7" customFormat="1" ht="15.75" thickBot="1" x14ac:dyDescent="0.3">
      <c r="A33" s="22"/>
      <c r="B33" s="36" t="s">
        <v>15</v>
      </c>
      <c r="C33" s="23"/>
      <c r="D33" s="142"/>
      <c r="E33" s="147"/>
      <c r="F33" s="144">
        <v>21262.799999999999</v>
      </c>
      <c r="G33" s="142"/>
      <c r="H33" s="147"/>
      <c r="I33" s="144">
        <v>0</v>
      </c>
    </row>
    <row r="34" spans="1:9" s="7" customFormat="1" ht="15" x14ac:dyDescent="0.25">
      <c r="A34" s="37"/>
      <c r="B34" s="38"/>
      <c r="C34" s="39"/>
      <c r="D34" s="142"/>
      <c r="E34" s="147"/>
      <c r="F34" s="143"/>
      <c r="G34" s="142"/>
      <c r="H34" s="147"/>
      <c r="I34" s="143"/>
    </row>
    <row r="35" spans="1:9" s="7" customFormat="1" ht="15" x14ac:dyDescent="0.25">
      <c r="A35" s="22"/>
      <c r="B35" s="36" t="s">
        <v>16</v>
      </c>
      <c r="C35" s="23"/>
      <c r="D35" s="142"/>
      <c r="E35" s="147"/>
      <c r="F35" s="143"/>
      <c r="G35" s="142"/>
      <c r="H35" s="147"/>
      <c r="I35" s="143"/>
    </row>
    <row r="36" spans="1:9" s="7" customFormat="1" ht="15" x14ac:dyDescent="0.25">
      <c r="A36" s="40">
        <v>180</v>
      </c>
      <c r="B36" s="41" t="s">
        <v>23</v>
      </c>
      <c r="C36" s="40" t="s">
        <v>13</v>
      </c>
      <c r="D36" s="142">
        <v>1</v>
      </c>
      <c r="E36" s="147">
        <v>45.2</v>
      </c>
      <c r="F36" s="143">
        <v>45.199999999999932</v>
      </c>
      <c r="G36" s="142"/>
      <c r="H36" s="147"/>
      <c r="I36" s="143">
        <v>0</v>
      </c>
    </row>
    <row r="37" spans="1:9" s="7" customFormat="1" ht="15" x14ac:dyDescent="0.25">
      <c r="A37" s="40">
        <v>181</v>
      </c>
      <c r="B37" s="41" t="s">
        <v>35</v>
      </c>
      <c r="C37" s="40" t="s">
        <v>13</v>
      </c>
      <c r="D37" s="142">
        <v>19</v>
      </c>
      <c r="E37" s="147">
        <v>25.6</v>
      </c>
      <c r="F37" s="143">
        <v>486.40000000000009</v>
      </c>
      <c r="G37" s="142"/>
      <c r="H37" s="147"/>
      <c r="I37" s="143">
        <v>0</v>
      </c>
    </row>
    <row r="38" spans="1:9" s="7" customFormat="1" ht="15" x14ac:dyDescent="0.25">
      <c r="A38" s="40">
        <v>182</v>
      </c>
      <c r="B38" s="41" t="s">
        <v>17</v>
      </c>
      <c r="C38" s="40" t="s">
        <v>13</v>
      </c>
      <c r="D38" s="142">
        <v>1</v>
      </c>
      <c r="E38" s="147">
        <v>50.1</v>
      </c>
      <c r="F38" s="143">
        <v>50.100000000000023</v>
      </c>
      <c r="G38" s="142"/>
      <c r="H38" s="147"/>
      <c r="I38" s="143">
        <v>0</v>
      </c>
    </row>
    <row r="39" spans="1:9" s="7" customFormat="1" ht="15" x14ac:dyDescent="0.25">
      <c r="A39" s="40">
        <v>183</v>
      </c>
      <c r="B39" s="41" t="s">
        <v>24</v>
      </c>
      <c r="C39" s="40" t="s">
        <v>13</v>
      </c>
      <c r="D39" s="142">
        <v>1</v>
      </c>
      <c r="E39" s="147">
        <v>22</v>
      </c>
      <c r="F39" s="143">
        <v>22</v>
      </c>
      <c r="G39" s="142"/>
      <c r="H39" s="147"/>
      <c r="I39" s="143">
        <v>0</v>
      </c>
    </row>
    <row r="40" spans="1:9" s="7" customFormat="1" ht="15" x14ac:dyDescent="0.25">
      <c r="A40" s="40">
        <v>184</v>
      </c>
      <c r="B40" s="41" t="s">
        <v>36</v>
      </c>
      <c r="C40" s="40" t="s">
        <v>13</v>
      </c>
      <c r="D40" s="142">
        <v>19</v>
      </c>
      <c r="E40" s="147">
        <v>66</v>
      </c>
      <c r="F40" s="143">
        <v>1254</v>
      </c>
      <c r="G40" s="142"/>
      <c r="H40" s="147"/>
      <c r="I40" s="143">
        <v>0</v>
      </c>
    </row>
    <row r="41" spans="1:9" s="7" customFormat="1" ht="15" x14ac:dyDescent="0.25">
      <c r="A41" s="40">
        <v>185</v>
      </c>
      <c r="B41" s="41" t="s">
        <v>25</v>
      </c>
      <c r="C41" s="40" t="s">
        <v>13</v>
      </c>
      <c r="D41" s="142">
        <v>1</v>
      </c>
      <c r="E41" s="147">
        <v>86.8</v>
      </c>
      <c r="F41" s="143">
        <v>86.799999999999955</v>
      </c>
      <c r="G41" s="142"/>
      <c r="H41" s="147"/>
      <c r="I41" s="143">
        <v>0</v>
      </c>
    </row>
    <row r="42" spans="1:9" s="7" customFormat="1" ht="15" x14ac:dyDescent="0.25">
      <c r="A42" s="40">
        <v>186</v>
      </c>
      <c r="B42" s="41" t="s">
        <v>18</v>
      </c>
      <c r="C42" s="40" t="s">
        <v>14</v>
      </c>
      <c r="D42" s="142">
        <v>9.1750000000072021</v>
      </c>
      <c r="E42" s="147">
        <v>62.1</v>
      </c>
      <c r="F42" s="143">
        <v>569.77</v>
      </c>
      <c r="G42" s="142"/>
      <c r="H42" s="147"/>
      <c r="I42" s="143">
        <v>0</v>
      </c>
    </row>
    <row r="43" spans="1:9" s="7" customFormat="1" ht="15.75" thickBot="1" x14ac:dyDescent="0.3">
      <c r="A43" s="40">
        <v>187</v>
      </c>
      <c r="B43" s="41" t="s">
        <v>19</v>
      </c>
      <c r="C43" s="40" t="s">
        <v>14</v>
      </c>
      <c r="D43" s="142">
        <v>9.1750000000072021</v>
      </c>
      <c r="E43" s="147">
        <v>78.5</v>
      </c>
      <c r="F43" s="143">
        <v>720.24000000000024</v>
      </c>
      <c r="G43" s="142"/>
      <c r="H43" s="147"/>
      <c r="I43" s="143">
        <v>0</v>
      </c>
    </row>
    <row r="44" spans="1:9" s="7" customFormat="1" ht="15.75" thickBot="1" x14ac:dyDescent="0.3">
      <c r="A44" s="22"/>
      <c r="B44" s="36" t="s">
        <v>20</v>
      </c>
      <c r="C44" s="23"/>
      <c r="D44" s="142"/>
      <c r="E44" s="147"/>
      <c r="F44" s="144">
        <v>3234.51</v>
      </c>
      <c r="G44" s="142"/>
      <c r="H44" s="147"/>
      <c r="I44" s="144">
        <v>0</v>
      </c>
    </row>
    <row r="45" spans="1:9" s="7" customFormat="1" ht="15" x14ac:dyDescent="0.25">
      <c r="A45" s="37"/>
      <c r="B45" s="38"/>
      <c r="C45" s="39"/>
      <c r="D45" s="142"/>
      <c r="E45" s="147"/>
      <c r="F45" s="143"/>
      <c r="G45" s="142"/>
      <c r="H45" s="147"/>
      <c r="I45" s="143"/>
    </row>
    <row r="46" spans="1:9" s="7" customFormat="1" ht="15" x14ac:dyDescent="0.25">
      <c r="A46" s="22"/>
      <c r="B46" s="36" t="s">
        <v>21</v>
      </c>
      <c r="C46" s="23"/>
      <c r="D46" s="142"/>
      <c r="E46" s="147"/>
      <c r="F46" s="143"/>
      <c r="G46" s="142"/>
      <c r="H46" s="147"/>
      <c r="I46" s="143"/>
    </row>
    <row r="47" spans="1:9" s="7" customFormat="1" ht="56.25" customHeight="1" thickBot="1" x14ac:dyDescent="0.3">
      <c r="A47" s="40">
        <v>188</v>
      </c>
      <c r="B47" s="41" t="s">
        <v>47</v>
      </c>
      <c r="C47" s="40" t="s">
        <v>13</v>
      </c>
      <c r="D47" s="142">
        <v>1</v>
      </c>
      <c r="E47" s="147">
        <v>511.2</v>
      </c>
      <c r="F47" s="143">
        <v>511.19999999999891</v>
      </c>
      <c r="G47" s="142"/>
      <c r="H47" s="147"/>
      <c r="I47" s="143">
        <v>0</v>
      </c>
    </row>
    <row r="48" spans="1:9" s="7" customFormat="1" ht="15.75" thickBot="1" x14ac:dyDescent="0.3">
      <c r="A48" s="22"/>
      <c r="B48" s="36" t="s">
        <v>22</v>
      </c>
      <c r="C48" s="23"/>
      <c r="D48" s="142"/>
      <c r="E48" s="147"/>
      <c r="F48" s="144">
        <v>511.19999999999891</v>
      </c>
      <c r="G48" s="142"/>
      <c r="H48" s="147"/>
      <c r="I48" s="144">
        <v>0</v>
      </c>
    </row>
    <row r="49" spans="1:9" s="7" customFormat="1" ht="15" x14ac:dyDescent="0.25">
      <c r="A49" s="37"/>
      <c r="B49" s="38"/>
      <c r="C49" s="39"/>
      <c r="D49" s="142"/>
      <c r="E49" s="147"/>
      <c r="F49" s="143"/>
      <c r="G49" s="142"/>
      <c r="H49" s="147"/>
      <c r="I49" s="143"/>
    </row>
    <row r="50" spans="1:9" s="7" customFormat="1" ht="15" x14ac:dyDescent="0.25">
      <c r="A50" s="22"/>
      <c r="B50" s="36" t="s">
        <v>9</v>
      </c>
      <c r="C50" s="23"/>
      <c r="D50" s="142"/>
      <c r="E50" s="147"/>
      <c r="F50" s="143"/>
      <c r="G50" s="142"/>
      <c r="H50" s="147"/>
      <c r="I50" s="143"/>
    </row>
    <row r="51" spans="1:9" s="7" customFormat="1" ht="22.5" x14ac:dyDescent="0.25">
      <c r="A51" s="40">
        <v>189</v>
      </c>
      <c r="B51" s="41" t="s">
        <v>48</v>
      </c>
      <c r="C51" s="40" t="s">
        <v>12</v>
      </c>
      <c r="D51" s="142">
        <v>10</v>
      </c>
      <c r="E51" s="147">
        <v>1777.7</v>
      </c>
      <c r="F51" s="143">
        <v>17777</v>
      </c>
      <c r="G51" s="142"/>
      <c r="H51" s="147"/>
      <c r="I51" s="143">
        <v>0</v>
      </c>
    </row>
    <row r="52" spans="1:9" s="7" customFormat="1" ht="56.25" x14ac:dyDescent="0.25">
      <c r="A52" s="40" t="s">
        <v>57</v>
      </c>
      <c r="B52" s="41" t="s">
        <v>49</v>
      </c>
      <c r="C52" s="40" t="s">
        <v>8</v>
      </c>
      <c r="D52" s="142">
        <v>1</v>
      </c>
      <c r="E52" s="147">
        <v>41643.4</v>
      </c>
      <c r="F52" s="143">
        <v>41643.4</v>
      </c>
      <c r="G52" s="142"/>
      <c r="H52" s="147"/>
      <c r="I52" s="143">
        <v>0</v>
      </c>
    </row>
    <row r="53" spans="1:9" s="7" customFormat="1" ht="22.5" x14ac:dyDescent="0.25">
      <c r="A53" s="40" t="s">
        <v>58</v>
      </c>
      <c r="B53" s="41" t="s">
        <v>61</v>
      </c>
      <c r="C53" s="40" t="s">
        <v>12</v>
      </c>
      <c r="D53" s="142">
        <v>7</v>
      </c>
      <c r="E53" s="147">
        <v>219.2</v>
      </c>
      <c r="F53" s="143">
        <v>1534.4</v>
      </c>
      <c r="G53" s="142"/>
      <c r="H53" s="147"/>
      <c r="I53" s="143">
        <v>0</v>
      </c>
    </row>
    <row r="54" spans="1:9" s="7" customFormat="1" ht="22.5" x14ac:dyDescent="0.25">
      <c r="A54" s="40" t="s">
        <v>59</v>
      </c>
      <c r="B54" s="41" t="s">
        <v>60</v>
      </c>
      <c r="C54" s="40" t="s">
        <v>12</v>
      </c>
      <c r="D54" s="142">
        <v>3</v>
      </c>
      <c r="E54" s="147">
        <v>459.7</v>
      </c>
      <c r="F54" s="143">
        <v>1379.1</v>
      </c>
      <c r="G54" s="142"/>
      <c r="H54" s="147"/>
      <c r="I54" s="143">
        <v>0</v>
      </c>
    </row>
    <row r="55" spans="1:9" s="7" customFormat="1" ht="23.25" thickBot="1" x14ac:dyDescent="0.3">
      <c r="A55" s="40">
        <v>191</v>
      </c>
      <c r="B55" s="41" t="s">
        <v>50</v>
      </c>
      <c r="C55" s="40" t="s">
        <v>8</v>
      </c>
      <c r="D55" s="142">
        <v>1</v>
      </c>
      <c r="E55" s="147">
        <v>8700.1</v>
      </c>
      <c r="F55" s="143">
        <v>8700.1000000000022</v>
      </c>
      <c r="G55" s="142"/>
      <c r="H55" s="147"/>
      <c r="I55" s="143">
        <v>0</v>
      </c>
    </row>
    <row r="56" spans="1:9" s="7" customFormat="1" ht="15.75" thickBot="1" x14ac:dyDescent="0.3">
      <c r="A56" s="22"/>
      <c r="B56" s="36" t="s">
        <v>10</v>
      </c>
      <c r="C56" s="23"/>
      <c r="D56" s="142"/>
      <c r="E56" s="147"/>
      <c r="F56" s="144">
        <v>71034</v>
      </c>
      <c r="G56" s="142"/>
      <c r="H56" s="147"/>
      <c r="I56" s="144">
        <v>0</v>
      </c>
    </row>
    <row r="57" spans="1:9" s="7" customFormat="1" ht="15" x14ac:dyDescent="0.25">
      <c r="A57" s="37"/>
      <c r="B57" s="38"/>
      <c r="C57" s="39"/>
      <c r="D57" s="142"/>
      <c r="E57" s="147"/>
      <c r="F57" s="143"/>
      <c r="G57" s="142"/>
      <c r="H57" s="147"/>
      <c r="I57" s="143"/>
    </row>
    <row r="58" spans="1:9" s="7" customFormat="1" ht="15" x14ac:dyDescent="0.25">
      <c r="A58" s="22"/>
      <c r="B58" s="36" t="s">
        <v>40</v>
      </c>
      <c r="C58" s="23"/>
      <c r="D58" s="142"/>
      <c r="E58" s="147"/>
      <c r="F58" s="143"/>
      <c r="G58" s="142"/>
      <c r="H58" s="147"/>
      <c r="I58" s="143"/>
    </row>
    <row r="59" spans="1:9" s="7" customFormat="1" ht="15" x14ac:dyDescent="0.25">
      <c r="A59" s="40">
        <v>192</v>
      </c>
      <c r="B59" s="41" t="s">
        <v>41</v>
      </c>
      <c r="C59" s="40" t="s">
        <v>12</v>
      </c>
      <c r="D59" s="142">
        <v>20</v>
      </c>
      <c r="E59" s="147">
        <v>81.900000000000006</v>
      </c>
      <c r="F59" s="143">
        <v>1637.9999999999998</v>
      </c>
      <c r="G59" s="142"/>
      <c r="H59" s="147"/>
      <c r="I59" s="143">
        <v>0</v>
      </c>
    </row>
    <row r="60" spans="1:9" s="7" customFormat="1" ht="15.75" thickBot="1" x14ac:dyDescent="0.3">
      <c r="A60" s="40">
        <v>193</v>
      </c>
      <c r="B60" s="41" t="s">
        <v>42</v>
      </c>
      <c r="C60" s="40" t="s">
        <v>12</v>
      </c>
      <c r="D60" s="142"/>
      <c r="E60" s="147"/>
      <c r="F60" s="143">
        <v>0</v>
      </c>
      <c r="G60" s="142">
        <v>-21</v>
      </c>
      <c r="H60" s="147">
        <v>113.7</v>
      </c>
      <c r="I60" s="143">
        <v>-2387.6999999999998</v>
      </c>
    </row>
    <row r="61" spans="1:9" s="7" customFormat="1" ht="15.75" thickBot="1" x14ac:dyDescent="0.3">
      <c r="A61" s="22"/>
      <c r="B61" s="36" t="s">
        <v>43</v>
      </c>
      <c r="C61" s="23"/>
      <c r="D61" s="142"/>
      <c r="E61" s="147"/>
      <c r="F61" s="144">
        <v>1637.9999999999998</v>
      </c>
      <c r="G61" s="142"/>
      <c r="H61" s="147"/>
      <c r="I61" s="144">
        <v>-2387.6999999999998</v>
      </c>
    </row>
    <row r="62" spans="1:9" s="7" customFormat="1" ht="15" x14ac:dyDescent="0.25">
      <c r="A62" s="37"/>
      <c r="B62" s="38"/>
      <c r="C62" s="39"/>
      <c r="D62" s="142"/>
      <c r="E62" s="147"/>
      <c r="F62" s="143"/>
      <c r="G62" s="142"/>
      <c r="H62" s="147"/>
      <c r="I62" s="143"/>
    </row>
    <row r="63" spans="1:9" s="7" customFormat="1" ht="15" x14ac:dyDescent="0.25">
      <c r="A63" s="22"/>
      <c r="B63" s="36" t="s">
        <v>53</v>
      </c>
      <c r="C63" s="23"/>
      <c r="D63" s="142"/>
      <c r="E63" s="147"/>
      <c r="F63" s="143"/>
      <c r="G63" s="142"/>
      <c r="H63" s="147"/>
      <c r="I63" s="143"/>
    </row>
    <row r="64" spans="1:9" s="7" customFormat="1" ht="15" x14ac:dyDescent="0.25">
      <c r="A64" s="22"/>
      <c r="B64" s="36" t="s">
        <v>11</v>
      </c>
      <c r="C64" s="23"/>
      <c r="D64" s="142"/>
      <c r="E64" s="147"/>
      <c r="F64" s="143"/>
      <c r="G64" s="142"/>
      <c r="H64" s="147"/>
      <c r="I64" s="143"/>
    </row>
    <row r="65" spans="1:9" s="7" customFormat="1" ht="22.5" customHeight="1" x14ac:dyDescent="0.25">
      <c r="A65" s="40" t="s">
        <v>75</v>
      </c>
      <c r="B65" s="41" t="s">
        <v>70</v>
      </c>
      <c r="C65" s="40" t="s">
        <v>12</v>
      </c>
      <c r="D65" s="142">
        <v>35</v>
      </c>
      <c r="E65" s="147">
        <v>139.5</v>
      </c>
      <c r="F65" s="143">
        <v>4882.5</v>
      </c>
      <c r="G65" s="142"/>
      <c r="H65" s="147"/>
      <c r="I65" s="143">
        <v>0</v>
      </c>
    </row>
    <row r="66" spans="1:9" s="7" customFormat="1" ht="22.5" customHeight="1" x14ac:dyDescent="0.25">
      <c r="A66" s="40" t="s">
        <v>76</v>
      </c>
      <c r="B66" s="41" t="s">
        <v>71</v>
      </c>
      <c r="C66" s="40" t="s">
        <v>12</v>
      </c>
      <c r="D66" s="142">
        <v>35</v>
      </c>
      <c r="E66" s="147">
        <v>54.3</v>
      </c>
      <c r="F66" s="143">
        <v>1900.5</v>
      </c>
      <c r="G66" s="142"/>
      <c r="H66" s="147"/>
      <c r="I66" s="143">
        <v>0</v>
      </c>
    </row>
    <row r="67" spans="1:9" s="7" customFormat="1" ht="22.5" customHeight="1" x14ac:dyDescent="0.25">
      <c r="A67" s="40" t="s">
        <v>77</v>
      </c>
      <c r="B67" s="41" t="s">
        <v>72</v>
      </c>
      <c r="C67" s="40" t="s">
        <v>12</v>
      </c>
      <c r="D67" s="142">
        <v>35</v>
      </c>
      <c r="E67" s="147">
        <v>308.7</v>
      </c>
      <c r="F67" s="143">
        <v>10804.5</v>
      </c>
      <c r="G67" s="142"/>
      <c r="H67" s="147"/>
      <c r="I67" s="143">
        <v>0</v>
      </c>
    </row>
    <row r="68" spans="1:9" s="7" customFormat="1" ht="22.5" customHeight="1" x14ac:dyDescent="0.25">
      <c r="A68" s="40" t="s">
        <v>78</v>
      </c>
      <c r="B68" s="41" t="s">
        <v>73</v>
      </c>
      <c r="C68" s="40" t="s">
        <v>12</v>
      </c>
      <c r="D68" s="142">
        <v>35</v>
      </c>
      <c r="E68" s="147">
        <v>144.4</v>
      </c>
      <c r="F68" s="143">
        <v>5054</v>
      </c>
      <c r="G68" s="142"/>
      <c r="H68" s="147"/>
      <c r="I68" s="143">
        <v>0</v>
      </c>
    </row>
    <row r="69" spans="1:9" s="7" customFormat="1" ht="22.5" customHeight="1" x14ac:dyDescent="0.25">
      <c r="A69" s="40" t="s">
        <v>79</v>
      </c>
      <c r="B69" s="41" t="s">
        <v>74</v>
      </c>
      <c r="C69" s="40" t="s">
        <v>12</v>
      </c>
      <c r="D69" s="142">
        <v>35</v>
      </c>
      <c r="E69" s="147">
        <v>103.7</v>
      </c>
      <c r="F69" s="143">
        <v>3629.5</v>
      </c>
      <c r="G69" s="142"/>
      <c r="H69" s="147"/>
      <c r="I69" s="143">
        <v>0</v>
      </c>
    </row>
    <row r="70" spans="1:9" s="7" customFormat="1" ht="22.5" customHeight="1" x14ac:dyDescent="0.25">
      <c r="A70" s="40" t="s">
        <v>82</v>
      </c>
      <c r="B70" s="41" t="s">
        <v>81</v>
      </c>
      <c r="C70" s="40" t="s">
        <v>12</v>
      </c>
      <c r="D70" s="142">
        <v>35</v>
      </c>
      <c r="E70" s="147">
        <v>56.8</v>
      </c>
      <c r="F70" s="143">
        <v>1988</v>
      </c>
      <c r="G70" s="142"/>
      <c r="H70" s="147"/>
      <c r="I70" s="143">
        <v>0</v>
      </c>
    </row>
    <row r="71" spans="1:9" s="7" customFormat="1" ht="22.5" customHeight="1" thickBot="1" x14ac:dyDescent="0.3">
      <c r="A71" s="40" t="s">
        <v>83</v>
      </c>
      <c r="B71" s="41" t="s">
        <v>80</v>
      </c>
      <c r="C71" s="40" t="s">
        <v>12</v>
      </c>
      <c r="D71" s="142">
        <v>35</v>
      </c>
      <c r="E71" s="147">
        <v>54.3</v>
      </c>
      <c r="F71" s="143">
        <v>1900.5</v>
      </c>
      <c r="G71" s="142"/>
      <c r="H71" s="147"/>
      <c r="I71" s="143">
        <v>0</v>
      </c>
    </row>
    <row r="72" spans="1:9" s="7" customFormat="1" ht="15.75" thickBot="1" x14ac:dyDescent="0.3">
      <c r="A72" s="22"/>
      <c r="B72" s="36" t="s">
        <v>15</v>
      </c>
      <c r="C72" s="23"/>
      <c r="D72" s="142"/>
      <c r="E72" s="147"/>
      <c r="F72" s="144">
        <v>30159.5</v>
      </c>
      <c r="G72" s="142"/>
      <c r="H72" s="147"/>
      <c r="I72" s="144">
        <v>0</v>
      </c>
    </row>
    <row r="73" spans="1:9" s="7" customFormat="1" ht="15" x14ac:dyDescent="0.25">
      <c r="A73" s="37"/>
      <c r="B73" s="38"/>
      <c r="C73" s="39"/>
      <c r="D73" s="142"/>
      <c r="E73" s="147"/>
      <c r="F73" s="143"/>
      <c r="G73" s="142"/>
      <c r="H73" s="147"/>
      <c r="I73" s="143"/>
    </row>
    <row r="74" spans="1:9" s="7" customFormat="1" ht="15" x14ac:dyDescent="0.25">
      <c r="A74" s="22"/>
      <c r="B74" s="36" t="s">
        <v>16</v>
      </c>
      <c r="C74" s="23"/>
      <c r="D74" s="142"/>
      <c r="E74" s="147"/>
      <c r="F74" s="143"/>
      <c r="G74" s="142"/>
      <c r="H74" s="147"/>
      <c r="I74" s="143"/>
    </row>
    <row r="75" spans="1:9" s="7" customFormat="1" ht="24" customHeight="1" x14ac:dyDescent="0.25">
      <c r="A75" s="40" t="s">
        <v>62</v>
      </c>
      <c r="B75" s="41" t="s">
        <v>35</v>
      </c>
      <c r="C75" s="40" t="s">
        <v>13</v>
      </c>
      <c r="D75" s="142">
        <v>21</v>
      </c>
      <c r="E75" s="147">
        <v>25.6</v>
      </c>
      <c r="F75" s="143">
        <v>537.6</v>
      </c>
      <c r="G75" s="142"/>
      <c r="H75" s="147"/>
      <c r="I75" s="143">
        <v>0</v>
      </c>
    </row>
    <row r="76" spans="1:9" s="7" customFormat="1" ht="24" customHeight="1" x14ac:dyDescent="0.25">
      <c r="A76" s="40" t="s">
        <v>63</v>
      </c>
      <c r="B76" s="41" t="s">
        <v>36</v>
      </c>
      <c r="C76" s="40" t="s">
        <v>13</v>
      </c>
      <c r="D76" s="142">
        <v>21</v>
      </c>
      <c r="E76" s="147">
        <v>66</v>
      </c>
      <c r="F76" s="143">
        <v>1386</v>
      </c>
      <c r="G76" s="142"/>
      <c r="H76" s="147"/>
      <c r="I76" s="143">
        <v>0</v>
      </c>
    </row>
    <row r="77" spans="1:9" s="7" customFormat="1" ht="24" customHeight="1" x14ac:dyDescent="0.25">
      <c r="A77" s="40" t="s">
        <v>64</v>
      </c>
      <c r="B77" s="41" t="s">
        <v>18</v>
      </c>
      <c r="C77" s="40" t="s">
        <v>14</v>
      </c>
      <c r="D77" s="142">
        <v>9.3659999999999997</v>
      </c>
      <c r="E77" s="147">
        <v>62.1</v>
      </c>
      <c r="F77" s="143">
        <v>581.63</v>
      </c>
      <c r="G77" s="142"/>
      <c r="H77" s="147"/>
      <c r="I77" s="143">
        <v>0</v>
      </c>
    </row>
    <row r="78" spans="1:9" s="7" customFormat="1" ht="24" customHeight="1" thickBot="1" x14ac:dyDescent="0.3">
      <c r="A78" s="40" t="s">
        <v>65</v>
      </c>
      <c r="B78" s="41" t="s">
        <v>19</v>
      </c>
      <c r="C78" s="40" t="s">
        <v>14</v>
      </c>
      <c r="D78" s="142">
        <v>9.3659999999999997</v>
      </c>
      <c r="E78" s="147">
        <v>78.5</v>
      </c>
      <c r="F78" s="143">
        <v>735.23</v>
      </c>
      <c r="G78" s="142"/>
      <c r="H78" s="147"/>
      <c r="I78" s="143">
        <v>0</v>
      </c>
    </row>
    <row r="79" spans="1:9" s="7" customFormat="1" ht="15.75" thickBot="1" x14ac:dyDescent="0.3">
      <c r="A79" s="22"/>
      <c r="B79" s="36" t="s">
        <v>20</v>
      </c>
      <c r="C79" s="23"/>
      <c r="D79" s="142"/>
      <c r="E79" s="147"/>
      <c r="F79" s="144">
        <v>3240.46</v>
      </c>
      <c r="G79" s="142"/>
      <c r="H79" s="147"/>
      <c r="I79" s="144">
        <v>0</v>
      </c>
    </row>
    <row r="80" spans="1:9" s="7" customFormat="1" ht="15" x14ac:dyDescent="0.25">
      <c r="A80" s="37"/>
      <c r="B80" s="38"/>
      <c r="C80" s="39"/>
      <c r="D80" s="142"/>
      <c r="E80" s="147"/>
      <c r="F80" s="143"/>
      <c r="G80" s="142"/>
      <c r="H80" s="147"/>
      <c r="I80" s="143"/>
    </row>
    <row r="81" spans="1:13" s="7" customFormat="1" ht="15" x14ac:dyDescent="0.25">
      <c r="A81" s="22"/>
      <c r="B81" s="36" t="s">
        <v>40</v>
      </c>
      <c r="C81" s="23"/>
      <c r="D81" s="142"/>
      <c r="E81" s="147"/>
      <c r="F81" s="143"/>
      <c r="G81" s="142"/>
      <c r="H81" s="147"/>
      <c r="I81" s="143"/>
    </row>
    <row r="82" spans="1:13" s="7" customFormat="1" ht="24" customHeight="1" thickBot="1" x14ac:dyDescent="0.3">
      <c r="A82" s="40" t="s">
        <v>66</v>
      </c>
      <c r="B82" s="41" t="s">
        <v>42</v>
      </c>
      <c r="C82" s="40" t="s">
        <v>12</v>
      </c>
      <c r="D82" s="142">
        <v>35</v>
      </c>
      <c r="E82" s="147">
        <v>113.8</v>
      </c>
      <c r="F82" s="143">
        <v>3983</v>
      </c>
      <c r="G82" s="142"/>
      <c r="H82" s="147"/>
      <c r="I82" s="143">
        <v>0</v>
      </c>
    </row>
    <row r="83" spans="1:13" s="7" customFormat="1" ht="15.75" thickBot="1" x14ac:dyDescent="0.3">
      <c r="A83" s="22"/>
      <c r="B83" s="36" t="s">
        <v>43</v>
      </c>
      <c r="C83" s="23"/>
      <c r="D83" s="142"/>
      <c r="E83" s="147"/>
      <c r="F83" s="144">
        <v>3983</v>
      </c>
      <c r="G83" s="142"/>
      <c r="H83" s="147"/>
      <c r="I83" s="144">
        <v>0</v>
      </c>
    </row>
    <row r="84" spans="1:13" s="7" customFormat="1" ht="15" x14ac:dyDescent="0.25">
      <c r="A84" s="37"/>
      <c r="B84" s="38"/>
      <c r="C84" s="39"/>
      <c r="D84" s="142"/>
      <c r="E84" s="147"/>
      <c r="F84" s="143"/>
      <c r="G84" s="142"/>
      <c r="H84" s="147"/>
      <c r="I84" s="143"/>
    </row>
    <row r="85" spans="1:13" s="7" customFormat="1" ht="15" x14ac:dyDescent="0.25">
      <c r="A85" s="22"/>
      <c r="B85" s="36" t="s">
        <v>54</v>
      </c>
      <c r="C85" s="23"/>
      <c r="D85" s="142"/>
      <c r="E85" s="147"/>
      <c r="F85" s="143"/>
      <c r="G85" s="142"/>
      <c r="H85" s="147"/>
      <c r="I85" s="143"/>
    </row>
    <row r="86" spans="1:13" s="7" customFormat="1" ht="22.5" x14ac:dyDescent="0.25">
      <c r="A86" s="40" t="s">
        <v>67</v>
      </c>
      <c r="B86" s="41" t="s">
        <v>68</v>
      </c>
      <c r="C86" s="40" t="s">
        <v>12</v>
      </c>
      <c r="D86" s="142">
        <v>35</v>
      </c>
      <c r="E86" s="147">
        <v>450.7</v>
      </c>
      <c r="F86" s="143">
        <v>15774.5</v>
      </c>
      <c r="G86" s="142"/>
      <c r="H86" s="147"/>
      <c r="I86" s="143">
        <v>0</v>
      </c>
    </row>
    <row r="87" spans="1:13" s="7" customFormat="1" ht="17.25" thickBot="1" x14ac:dyDescent="0.3">
      <c r="A87" s="40"/>
      <c r="B87" s="43" t="s">
        <v>69</v>
      </c>
      <c r="C87" s="40"/>
      <c r="D87" s="142"/>
      <c r="E87" s="147"/>
      <c r="F87" s="143"/>
      <c r="G87" s="142"/>
      <c r="H87" s="147"/>
      <c r="I87" s="143"/>
    </row>
    <row r="88" spans="1:13" s="7" customFormat="1" ht="15.75" thickBot="1" x14ac:dyDescent="0.3">
      <c r="A88" s="22"/>
      <c r="B88" s="36" t="s">
        <v>55</v>
      </c>
      <c r="C88" s="23"/>
      <c r="D88" s="142"/>
      <c r="E88" s="147"/>
      <c r="F88" s="144">
        <v>15774.5</v>
      </c>
      <c r="G88" s="142"/>
      <c r="H88" s="147"/>
      <c r="I88" s="144">
        <v>0</v>
      </c>
    </row>
    <row r="89" spans="1:13" s="7" customFormat="1" ht="15.75" thickBot="1" x14ac:dyDescent="0.3">
      <c r="A89" s="40"/>
      <c r="B89" s="41"/>
      <c r="C89" s="40"/>
      <c r="D89" s="142"/>
      <c r="E89" s="147"/>
      <c r="F89" s="143"/>
      <c r="G89" s="142"/>
      <c r="H89" s="147"/>
      <c r="I89" s="143"/>
    </row>
    <row r="90" spans="1:13" s="24" customFormat="1" ht="21.75" customHeight="1" thickTop="1" thickBot="1" x14ac:dyDescent="0.25">
      <c r="A90" s="85"/>
      <c r="B90" s="86" t="s">
        <v>297</v>
      </c>
      <c r="C90" s="87"/>
      <c r="D90" s="81"/>
      <c r="E90" s="160"/>
      <c r="F90" s="88">
        <v>163794.94</v>
      </c>
      <c r="G90" s="94"/>
      <c r="H90" s="159"/>
      <c r="I90" s="95">
        <v>-2387.6999999999998</v>
      </c>
    </row>
    <row r="91" spans="1:13" ht="26.45" customHeight="1" thickTop="1" thickBot="1" x14ac:dyDescent="0.25">
      <c r="A91" s="161"/>
      <c r="B91" s="97" t="s">
        <v>302</v>
      </c>
      <c r="C91" s="155"/>
      <c r="D91" s="156"/>
      <c r="E91" s="156"/>
      <c r="F91" s="156"/>
      <c r="G91" s="157"/>
      <c r="H91" s="158"/>
      <c r="I91" s="100">
        <v>161407.24</v>
      </c>
      <c r="K91" s="27"/>
      <c r="L91" s="27"/>
      <c r="M91" s="27"/>
    </row>
    <row r="92" spans="1:13" ht="26.45" customHeight="1" thickTop="1" x14ac:dyDescent="0.2">
      <c r="K92" s="27"/>
      <c r="L92" s="27"/>
      <c r="M92" s="27"/>
    </row>
    <row r="93" spans="1:13" ht="7.5" customHeight="1" x14ac:dyDescent="0.2">
      <c r="K93" s="27"/>
      <c r="L93" s="27"/>
      <c r="M93" s="27"/>
    </row>
    <row r="94" spans="1:13" ht="26.45" customHeight="1" x14ac:dyDescent="0.2">
      <c r="K94" s="27"/>
      <c r="L94" s="27"/>
      <c r="M94" s="27"/>
    </row>
    <row r="95" spans="1:13" ht="26.45" customHeight="1" x14ac:dyDescent="0.2">
      <c r="K95" s="27"/>
      <c r="L95" s="27"/>
      <c r="M95" s="27"/>
    </row>
  </sheetData>
  <mergeCells count="6">
    <mergeCell ref="D7:F7"/>
    <mergeCell ref="G7:I7"/>
    <mergeCell ref="A4:C4"/>
    <mergeCell ref="A5:B5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89" firstPageNumber="0" fitToWidth="0" fitToHeight="0" orientation="landscape" r:id="rId1"/>
  <headerFooter alignWithMargins="0">
    <oddHeader>&amp;CPříloha č.2 k ZL-148-S-Š-SO 2.000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3</vt:i4>
      </vt:variant>
    </vt:vector>
  </HeadingPairs>
  <TitlesOfParts>
    <vt:vector size="9" baseType="lpstr">
      <vt:lpstr>Rekapitulace</vt:lpstr>
      <vt:lpstr>SO 2.002</vt:lpstr>
      <vt:lpstr>SO 2.003</vt:lpstr>
      <vt:lpstr>SO 2.005</vt:lpstr>
      <vt:lpstr>SO 2.006</vt:lpstr>
      <vt:lpstr>SO 2.007</vt:lpstr>
      <vt:lpstr>Rekapitulace!Oblast_tisku</vt:lpstr>
      <vt:lpstr>'SO 2.002'!Oblast_tisku</vt:lpstr>
      <vt:lpstr>'SO 2.007'!Oblast_tisku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2015-12-16T20:20:41Z</cp:lastPrinted>
  <dcterms:created xsi:type="dcterms:W3CDTF">2015-01-30T13:05:24Z</dcterms:created>
  <dcterms:modified xsi:type="dcterms:W3CDTF">2015-12-17T07:37:47Z</dcterms:modified>
</cp:coreProperties>
</file>